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II ketv.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L360" i="1" s="1"/>
  <c r="K361" i="1"/>
  <c r="J361" i="1"/>
  <c r="J360" i="1" s="1"/>
  <c r="I361" i="1"/>
  <c r="I360" i="1" s="1"/>
  <c r="K360" i="1"/>
  <c r="L358" i="1"/>
  <c r="K358" i="1"/>
  <c r="J358" i="1"/>
  <c r="I358" i="1"/>
  <c r="I357" i="1" s="1"/>
  <c r="L357" i="1"/>
  <c r="K357" i="1"/>
  <c r="J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I350" i="1" s="1"/>
  <c r="L350" i="1"/>
  <c r="K350" i="1"/>
  <c r="J350" i="1"/>
  <c r="L347" i="1"/>
  <c r="L346" i="1" s="1"/>
  <c r="K347" i="1"/>
  <c r="J347" i="1"/>
  <c r="I347" i="1"/>
  <c r="I346" i="1" s="1"/>
  <c r="K346" i="1"/>
  <c r="J346" i="1"/>
  <c r="L343" i="1"/>
  <c r="L342" i="1" s="1"/>
  <c r="K343" i="1"/>
  <c r="K342" i="1" s="1"/>
  <c r="J343" i="1"/>
  <c r="I343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I332" i="1"/>
  <c r="L329" i="1"/>
  <c r="L328" i="1" s="1"/>
  <c r="K329" i="1"/>
  <c r="J329" i="1"/>
  <c r="J328" i="1" s="1"/>
  <c r="I329" i="1"/>
  <c r="I328" i="1" s="1"/>
  <c r="K328" i="1"/>
  <c r="L326" i="1"/>
  <c r="L325" i="1" s="1"/>
  <c r="K326" i="1"/>
  <c r="J326" i="1"/>
  <c r="I326" i="1"/>
  <c r="I325" i="1" s="1"/>
  <c r="K325" i="1"/>
  <c r="J325" i="1"/>
  <c r="L323" i="1"/>
  <c r="L322" i="1" s="1"/>
  <c r="K323" i="1"/>
  <c r="K322" i="1" s="1"/>
  <c r="J323" i="1"/>
  <c r="I323" i="1"/>
  <c r="J322" i="1"/>
  <c r="I322" i="1"/>
  <c r="L319" i="1"/>
  <c r="L318" i="1" s="1"/>
  <c r="K319" i="1"/>
  <c r="K318" i="1" s="1"/>
  <c r="J319" i="1"/>
  <c r="J318" i="1" s="1"/>
  <c r="I319" i="1"/>
  <c r="I318" i="1"/>
  <c r="L315" i="1"/>
  <c r="L314" i="1" s="1"/>
  <c r="K315" i="1"/>
  <c r="K314" i="1" s="1"/>
  <c r="K300" i="1" s="1"/>
  <c r="J315" i="1"/>
  <c r="J314" i="1" s="1"/>
  <c r="I315" i="1"/>
  <c r="I314" i="1" s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I301" i="1" s="1"/>
  <c r="L301" i="1"/>
  <c r="K301" i="1"/>
  <c r="J301" i="1"/>
  <c r="L296" i="1"/>
  <c r="L295" i="1" s="1"/>
  <c r="K296" i="1"/>
  <c r="K295" i="1" s="1"/>
  <c r="J296" i="1"/>
  <c r="J295" i="1" s="1"/>
  <c r="I296" i="1"/>
  <c r="I295" i="1"/>
  <c r="L293" i="1"/>
  <c r="L292" i="1" s="1"/>
  <c r="K293" i="1"/>
  <c r="J293" i="1"/>
  <c r="J292" i="1" s="1"/>
  <c r="I293" i="1"/>
  <c r="I292" i="1" s="1"/>
  <c r="K292" i="1"/>
  <c r="L290" i="1"/>
  <c r="L289" i="1" s="1"/>
  <c r="K290" i="1"/>
  <c r="J290" i="1"/>
  <c r="I290" i="1"/>
  <c r="I289" i="1" s="1"/>
  <c r="K289" i="1"/>
  <c r="J289" i="1"/>
  <c r="L286" i="1"/>
  <c r="K286" i="1"/>
  <c r="J286" i="1"/>
  <c r="I286" i="1"/>
  <c r="L285" i="1"/>
  <c r="K285" i="1"/>
  <c r="J285" i="1"/>
  <c r="I285" i="1"/>
  <c r="L282" i="1"/>
  <c r="L281" i="1" s="1"/>
  <c r="K282" i="1"/>
  <c r="K281" i="1" s="1"/>
  <c r="K267" i="1" s="1"/>
  <c r="J282" i="1"/>
  <c r="I282" i="1"/>
  <c r="J281" i="1"/>
  <c r="I281" i="1"/>
  <c r="L278" i="1"/>
  <c r="L277" i="1" s="1"/>
  <c r="K278" i="1"/>
  <c r="K277" i="1" s="1"/>
  <c r="J278" i="1"/>
  <c r="J277" i="1" s="1"/>
  <c r="I278" i="1"/>
  <c r="I277" i="1"/>
  <c r="L274" i="1"/>
  <c r="K274" i="1"/>
  <c r="J274" i="1"/>
  <c r="I274" i="1"/>
  <c r="L271" i="1"/>
  <c r="K271" i="1"/>
  <c r="J271" i="1"/>
  <c r="I271" i="1"/>
  <c r="L269" i="1"/>
  <c r="L268" i="1" s="1"/>
  <c r="K269" i="1"/>
  <c r="J269" i="1"/>
  <c r="J268" i="1" s="1"/>
  <c r="J267" i="1" s="1"/>
  <c r="I269" i="1"/>
  <c r="I268" i="1" s="1"/>
  <c r="K268" i="1"/>
  <c r="L264" i="1"/>
  <c r="L263" i="1" s="1"/>
  <c r="K264" i="1"/>
  <c r="K263" i="1" s="1"/>
  <c r="J264" i="1"/>
  <c r="I264" i="1"/>
  <c r="J263" i="1"/>
  <c r="I263" i="1"/>
  <c r="L261" i="1"/>
  <c r="L260" i="1" s="1"/>
  <c r="K261" i="1"/>
  <c r="K260" i="1" s="1"/>
  <c r="J261" i="1"/>
  <c r="J260" i="1" s="1"/>
  <c r="I261" i="1"/>
  <c r="I260" i="1"/>
  <c r="L258" i="1"/>
  <c r="L257" i="1" s="1"/>
  <c r="K258" i="1"/>
  <c r="J258" i="1"/>
  <c r="J257" i="1" s="1"/>
  <c r="I258" i="1"/>
  <c r="I257" i="1" s="1"/>
  <c r="K257" i="1"/>
  <c r="L254" i="1"/>
  <c r="K254" i="1"/>
  <c r="J254" i="1"/>
  <c r="I254" i="1"/>
  <c r="L253" i="1"/>
  <c r="K253" i="1"/>
  <c r="J253" i="1"/>
  <c r="I253" i="1"/>
  <c r="L250" i="1"/>
  <c r="L249" i="1" s="1"/>
  <c r="K250" i="1"/>
  <c r="J250" i="1"/>
  <c r="I250" i="1"/>
  <c r="I249" i="1" s="1"/>
  <c r="K249" i="1"/>
  <c r="J249" i="1"/>
  <c r="L246" i="1"/>
  <c r="L245" i="1" s="1"/>
  <c r="K246" i="1"/>
  <c r="K245" i="1" s="1"/>
  <c r="J246" i="1"/>
  <c r="I246" i="1"/>
  <c r="J245" i="1"/>
  <c r="I245" i="1"/>
  <c r="L242" i="1"/>
  <c r="K242" i="1"/>
  <c r="J242" i="1"/>
  <c r="I242" i="1"/>
  <c r="L239" i="1"/>
  <c r="K239" i="1"/>
  <c r="J239" i="1"/>
  <c r="I239" i="1"/>
  <c r="L237" i="1"/>
  <c r="L236" i="1" s="1"/>
  <c r="K237" i="1"/>
  <c r="K236" i="1" s="1"/>
  <c r="J237" i="1"/>
  <c r="I237" i="1"/>
  <c r="J236" i="1"/>
  <c r="I236" i="1"/>
  <c r="I235" i="1"/>
  <c r="L230" i="1"/>
  <c r="L229" i="1" s="1"/>
  <c r="L228" i="1" s="1"/>
  <c r="K230" i="1"/>
  <c r="J230" i="1"/>
  <c r="I230" i="1"/>
  <c r="I229" i="1" s="1"/>
  <c r="I228" i="1" s="1"/>
  <c r="K229" i="1"/>
  <c r="K228" i="1" s="1"/>
  <c r="J229" i="1"/>
  <c r="J228" i="1"/>
  <c r="L226" i="1"/>
  <c r="L225" i="1" s="1"/>
  <c r="L224" i="1" s="1"/>
  <c r="K226" i="1"/>
  <c r="K225" i="1" s="1"/>
  <c r="K224" i="1" s="1"/>
  <c r="J226" i="1"/>
  <c r="J225" i="1" s="1"/>
  <c r="J224" i="1" s="1"/>
  <c r="I226" i="1"/>
  <c r="I225" i="1"/>
  <c r="I224" i="1" s="1"/>
  <c r="P217" i="1"/>
  <c r="O217" i="1"/>
  <c r="N217" i="1"/>
  <c r="M217" i="1"/>
  <c r="L217" i="1"/>
  <c r="L216" i="1" s="1"/>
  <c r="K217" i="1"/>
  <c r="J217" i="1"/>
  <c r="I217" i="1"/>
  <c r="I216" i="1" s="1"/>
  <c r="K216" i="1"/>
  <c r="J216" i="1"/>
  <c r="L214" i="1"/>
  <c r="L213" i="1" s="1"/>
  <c r="K214" i="1"/>
  <c r="K213" i="1" s="1"/>
  <c r="J214" i="1"/>
  <c r="I214" i="1"/>
  <c r="J213" i="1"/>
  <c r="J212" i="1" s="1"/>
  <c r="I213" i="1"/>
  <c r="I212" i="1"/>
  <c r="L207" i="1"/>
  <c r="L206" i="1" s="1"/>
  <c r="L205" i="1" s="1"/>
  <c r="K207" i="1"/>
  <c r="J207" i="1"/>
  <c r="J206" i="1" s="1"/>
  <c r="J205" i="1" s="1"/>
  <c r="I207" i="1"/>
  <c r="I206" i="1" s="1"/>
  <c r="I205" i="1" s="1"/>
  <c r="K206" i="1"/>
  <c r="K205" i="1"/>
  <c r="L203" i="1"/>
  <c r="L202" i="1" s="1"/>
  <c r="K203" i="1"/>
  <c r="K202" i="1" s="1"/>
  <c r="J203" i="1"/>
  <c r="I203" i="1"/>
  <c r="J202" i="1"/>
  <c r="I202" i="1"/>
  <c r="L198" i="1"/>
  <c r="L197" i="1" s="1"/>
  <c r="K198" i="1"/>
  <c r="K197" i="1" s="1"/>
  <c r="J198" i="1"/>
  <c r="J197" i="1" s="1"/>
  <c r="I198" i="1"/>
  <c r="I197" i="1"/>
  <c r="L192" i="1"/>
  <c r="L191" i="1" s="1"/>
  <c r="K192" i="1"/>
  <c r="J192" i="1"/>
  <c r="J191" i="1" s="1"/>
  <c r="I192" i="1"/>
  <c r="I191" i="1" s="1"/>
  <c r="K191" i="1"/>
  <c r="L187" i="1"/>
  <c r="L186" i="1" s="1"/>
  <c r="K187" i="1"/>
  <c r="J187" i="1"/>
  <c r="I187" i="1"/>
  <c r="I186" i="1" s="1"/>
  <c r="K186" i="1"/>
  <c r="J186" i="1"/>
  <c r="L184" i="1"/>
  <c r="L183" i="1" s="1"/>
  <c r="K184" i="1"/>
  <c r="K183" i="1" s="1"/>
  <c r="J184" i="1"/>
  <c r="I184" i="1"/>
  <c r="J183" i="1"/>
  <c r="I183" i="1"/>
  <c r="I182" i="1"/>
  <c r="L176" i="1"/>
  <c r="L175" i="1" s="1"/>
  <c r="K176" i="1"/>
  <c r="K175" i="1" s="1"/>
  <c r="J176" i="1"/>
  <c r="I176" i="1"/>
  <c r="J175" i="1"/>
  <c r="I175" i="1"/>
  <c r="L171" i="1"/>
  <c r="L170" i="1" s="1"/>
  <c r="L169" i="1" s="1"/>
  <c r="K171" i="1"/>
  <c r="J171" i="1"/>
  <c r="I171" i="1"/>
  <c r="K170" i="1"/>
  <c r="J170" i="1"/>
  <c r="I170" i="1"/>
  <c r="J169" i="1"/>
  <c r="I169" i="1"/>
  <c r="L167" i="1"/>
  <c r="L166" i="1" s="1"/>
  <c r="L165" i="1" s="1"/>
  <c r="K167" i="1"/>
  <c r="K166" i="1" s="1"/>
  <c r="K165" i="1" s="1"/>
  <c r="J167" i="1"/>
  <c r="J166" i="1" s="1"/>
  <c r="J165" i="1" s="1"/>
  <c r="J164" i="1" s="1"/>
  <c r="I167" i="1"/>
  <c r="I166" i="1"/>
  <c r="I165" i="1" s="1"/>
  <c r="I164" i="1" s="1"/>
  <c r="L162" i="1"/>
  <c r="L161" i="1" s="1"/>
  <c r="K162" i="1"/>
  <c r="K161" i="1" s="1"/>
  <c r="J162" i="1"/>
  <c r="I162" i="1"/>
  <c r="J161" i="1"/>
  <c r="I161" i="1"/>
  <c r="L157" i="1"/>
  <c r="L156" i="1" s="1"/>
  <c r="K157" i="1"/>
  <c r="K156" i="1" s="1"/>
  <c r="J157" i="1"/>
  <c r="J156" i="1" s="1"/>
  <c r="J155" i="1" s="1"/>
  <c r="J154" i="1" s="1"/>
  <c r="I157" i="1"/>
  <c r="I156" i="1"/>
  <c r="I155" i="1"/>
  <c r="I154" i="1" s="1"/>
  <c r="L151" i="1"/>
  <c r="L150" i="1" s="1"/>
  <c r="L149" i="1" s="1"/>
  <c r="K151" i="1"/>
  <c r="K150" i="1" s="1"/>
  <c r="K149" i="1" s="1"/>
  <c r="J151" i="1"/>
  <c r="I151" i="1"/>
  <c r="J150" i="1"/>
  <c r="I150" i="1"/>
  <c r="J149" i="1"/>
  <c r="I149" i="1"/>
  <c r="L147" i="1"/>
  <c r="L146" i="1" s="1"/>
  <c r="K147" i="1"/>
  <c r="J147" i="1"/>
  <c r="J146" i="1" s="1"/>
  <c r="J141" i="1" s="1"/>
  <c r="I147" i="1"/>
  <c r="K146" i="1"/>
  <c r="I146" i="1"/>
  <c r="L143" i="1"/>
  <c r="L142" i="1" s="1"/>
  <c r="L141" i="1" s="1"/>
  <c r="K143" i="1"/>
  <c r="J143" i="1"/>
  <c r="I143" i="1"/>
  <c r="I142" i="1" s="1"/>
  <c r="I141" i="1" s="1"/>
  <c r="K142" i="1"/>
  <c r="K141" i="1" s="1"/>
  <c r="K135" i="1" s="1"/>
  <c r="J142" i="1"/>
  <c r="L138" i="1"/>
  <c r="L137" i="1" s="1"/>
  <c r="L136" i="1" s="1"/>
  <c r="K138" i="1"/>
  <c r="K137" i="1" s="1"/>
  <c r="K136" i="1" s="1"/>
  <c r="J138" i="1"/>
  <c r="I138" i="1"/>
  <c r="J137" i="1"/>
  <c r="J136" i="1" s="1"/>
  <c r="I137" i="1"/>
  <c r="I136" i="1"/>
  <c r="L133" i="1"/>
  <c r="L132" i="1" s="1"/>
  <c r="L131" i="1" s="1"/>
  <c r="K133" i="1"/>
  <c r="J133" i="1"/>
  <c r="I133" i="1"/>
  <c r="K132" i="1"/>
  <c r="K131" i="1" s="1"/>
  <c r="J132" i="1"/>
  <c r="I132" i="1"/>
  <c r="J131" i="1"/>
  <c r="I131" i="1"/>
  <c r="L129" i="1"/>
  <c r="L128" i="1" s="1"/>
  <c r="L127" i="1" s="1"/>
  <c r="K129" i="1"/>
  <c r="J129" i="1"/>
  <c r="J128" i="1" s="1"/>
  <c r="J127" i="1" s="1"/>
  <c r="I129" i="1"/>
  <c r="I128" i="1" s="1"/>
  <c r="I127" i="1" s="1"/>
  <c r="K128" i="1"/>
  <c r="K127" i="1"/>
  <c r="L125" i="1"/>
  <c r="L124" i="1" s="1"/>
  <c r="L123" i="1" s="1"/>
  <c r="K125" i="1"/>
  <c r="J125" i="1"/>
  <c r="I125" i="1"/>
  <c r="K124" i="1"/>
  <c r="K123" i="1" s="1"/>
  <c r="J124" i="1"/>
  <c r="I124" i="1"/>
  <c r="J123" i="1"/>
  <c r="I123" i="1"/>
  <c r="L121" i="1"/>
  <c r="L120" i="1" s="1"/>
  <c r="L119" i="1" s="1"/>
  <c r="K121" i="1"/>
  <c r="J121" i="1"/>
  <c r="J120" i="1" s="1"/>
  <c r="J119" i="1" s="1"/>
  <c r="I121" i="1"/>
  <c r="I120" i="1" s="1"/>
  <c r="I119" i="1" s="1"/>
  <c r="K120" i="1"/>
  <c r="K119" i="1"/>
  <c r="L117" i="1"/>
  <c r="L116" i="1" s="1"/>
  <c r="L115" i="1" s="1"/>
  <c r="K117" i="1"/>
  <c r="J117" i="1"/>
  <c r="I117" i="1"/>
  <c r="K116" i="1"/>
  <c r="K115" i="1" s="1"/>
  <c r="J116" i="1"/>
  <c r="I116" i="1"/>
  <c r="J115" i="1"/>
  <c r="I115" i="1"/>
  <c r="L112" i="1"/>
  <c r="L111" i="1" s="1"/>
  <c r="L110" i="1" s="1"/>
  <c r="K112" i="1"/>
  <c r="J112" i="1"/>
  <c r="J111" i="1" s="1"/>
  <c r="J110" i="1" s="1"/>
  <c r="J109" i="1" s="1"/>
  <c r="I112" i="1"/>
  <c r="I111" i="1" s="1"/>
  <c r="I110" i="1" s="1"/>
  <c r="K111" i="1"/>
  <c r="K110" i="1"/>
  <c r="K109" i="1"/>
  <c r="L106" i="1"/>
  <c r="K106" i="1"/>
  <c r="J106" i="1"/>
  <c r="I106" i="1"/>
  <c r="L105" i="1"/>
  <c r="K105" i="1"/>
  <c r="J105" i="1"/>
  <c r="I105" i="1"/>
  <c r="L102" i="1"/>
  <c r="L101" i="1" s="1"/>
  <c r="L100" i="1" s="1"/>
  <c r="K102" i="1"/>
  <c r="K101" i="1" s="1"/>
  <c r="K100" i="1" s="1"/>
  <c r="J102" i="1"/>
  <c r="J101" i="1" s="1"/>
  <c r="J100" i="1" s="1"/>
  <c r="I102" i="1"/>
  <c r="I101" i="1"/>
  <c r="I100" i="1"/>
  <c r="L97" i="1"/>
  <c r="L96" i="1" s="1"/>
  <c r="L95" i="1" s="1"/>
  <c r="K97" i="1"/>
  <c r="J97" i="1"/>
  <c r="J96" i="1" s="1"/>
  <c r="I97" i="1"/>
  <c r="I96" i="1" s="1"/>
  <c r="I95" i="1" s="1"/>
  <c r="K96" i="1"/>
  <c r="K95" i="1"/>
  <c r="J95" i="1"/>
  <c r="L92" i="1"/>
  <c r="L91" i="1" s="1"/>
  <c r="L90" i="1" s="1"/>
  <c r="K92" i="1"/>
  <c r="K91" i="1" s="1"/>
  <c r="K90" i="1" s="1"/>
  <c r="J92" i="1"/>
  <c r="I92" i="1"/>
  <c r="J91" i="1"/>
  <c r="J90" i="1" s="1"/>
  <c r="I91" i="1"/>
  <c r="I90" i="1"/>
  <c r="K89" i="1"/>
  <c r="L85" i="1"/>
  <c r="L84" i="1" s="1"/>
  <c r="L83" i="1" s="1"/>
  <c r="L82" i="1" s="1"/>
  <c r="K85" i="1"/>
  <c r="J85" i="1"/>
  <c r="I85" i="1"/>
  <c r="K84" i="1"/>
  <c r="K83" i="1" s="1"/>
  <c r="K82" i="1" s="1"/>
  <c r="J84" i="1"/>
  <c r="I84" i="1"/>
  <c r="J83" i="1"/>
  <c r="J82" i="1" s="1"/>
  <c r="I83" i="1"/>
  <c r="I82" i="1" s="1"/>
  <c r="L80" i="1"/>
  <c r="L79" i="1" s="1"/>
  <c r="L78" i="1" s="1"/>
  <c r="K80" i="1"/>
  <c r="J80" i="1"/>
  <c r="I80" i="1"/>
  <c r="I79" i="1" s="1"/>
  <c r="I78" i="1" s="1"/>
  <c r="K79" i="1"/>
  <c r="J79" i="1"/>
  <c r="K78" i="1"/>
  <c r="J78" i="1"/>
  <c r="L74" i="1"/>
  <c r="L73" i="1" s="1"/>
  <c r="K74" i="1"/>
  <c r="K73" i="1" s="1"/>
  <c r="K62" i="1" s="1"/>
  <c r="K61" i="1" s="1"/>
  <c r="J74" i="1"/>
  <c r="J73" i="1" s="1"/>
  <c r="I74" i="1"/>
  <c r="I73" i="1"/>
  <c r="L69" i="1"/>
  <c r="K69" i="1"/>
  <c r="J69" i="1"/>
  <c r="I69" i="1"/>
  <c r="L68" i="1"/>
  <c r="K68" i="1"/>
  <c r="J68" i="1"/>
  <c r="I68" i="1"/>
  <c r="L64" i="1"/>
  <c r="L63" i="1" s="1"/>
  <c r="L62" i="1" s="1"/>
  <c r="K64" i="1"/>
  <c r="J64" i="1"/>
  <c r="J63" i="1" s="1"/>
  <c r="I64" i="1"/>
  <c r="I63" i="1" s="1"/>
  <c r="I62" i="1" s="1"/>
  <c r="I61" i="1" s="1"/>
  <c r="K63" i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L39" i="1" s="1"/>
  <c r="L38" i="1" s="1"/>
  <c r="K40" i="1"/>
  <c r="J40" i="1"/>
  <c r="I40" i="1"/>
  <c r="K39" i="1"/>
  <c r="J39" i="1"/>
  <c r="I39" i="1"/>
  <c r="K38" i="1"/>
  <c r="J38" i="1"/>
  <c r="I38" i="1"/>
  <c r="L36" i="1"/>
  <c r="K36" i="1"/>
  <c r="J36" i="1"/>
  <c r="I36" i="1"/>
  <c r="L34" i="1"/>
  <c r="L33" i="1" s="1"/>
  <c r="L32" i="1" s="1"/>
  <c r="K34" i="1"/>
  <c r="J34" i="1"/>
  <c r="I34" i="1"/>
  <c r="K33" i="1"/>
  <c r="J33" i="1"/>
  <c r="I33" i="1"/>
  <c r="K32" i="1"/>
  <c r="J32" i="1"/>
  <c r="I32" i="1"/>
  <c r="K31" i="1"/>
  <c r="J31" i="1"/>
  <c r="I31" i="1"/>
  <c r="I109" i="1" l="1"/>
  <c r="J89" i="1"/>
  <c r="J135" i="1"/>
  <c r="K169" i="1"/>
  <c r="K164" i="1" s="1"/>
  <c r="I181" i="1"/>
  <c r="K212" i="1"/>
  <c r="J62" i="1"/>
  <c r="J61" i="1" s="1"/>
  <c r="J30" i="1" s="1"/>
  <c r="I89" i="1"/>
  <c r="I30" i="1" s="1"/>
  <c r="I135" i="1"/>
  <c r="K155" i="1"/>
  <c r="K154" i="1" s="1"/>
  <c r="K30" i="1" s="1"/>
  <c r="K182" i="1"/>
  <c r="K235" i="1"/>
  <c r="K234" i="1" s="1"/>
  <c r="L300" i="1"/>
  <c r="J332" i="1"/>
  <c r="J182" i="1"/>
  <c r="J181" i="1" s="1"/>
  <c r="J235" i="1"/>
  <c r="J234" i="1" s="1"/>
  <c r="I267" i="1"/>
  <c r="I234" i="1" s="1"/>
  <c r="I300" i="1"/>
  <c r="I299" i="1" s="1"/>
  <c r="J300" i="1"/>
  <c r="J299" i="1" s="1"/>
  <c r="K332" i="1"/>
  <c r="K299" i="1" s="1"/>
  <c r="L182" i="1"/>
  <c r="L212" i="1"/>
  <c r="L235" i="1"/>
  <c r="L234" i="1" s="1"/>
  <c r="L89" i="1"/>
  <c r="L135" i="1"/>
  <c r="L155" i="1"/>
  <c r="L154" i="1" s="1"/>
  <c r="L164" i="1"/>
  <c r="L332" i="1"/>
  <c r="L299" i="1" s="1"/>
  <c r="L31" i="1"/>
  <c r="L61" i="1"/>
  <c r="L109" i="1"/>
  <c r="L267" i="1"/>
  <c r="K364" i="1" l="1"/>
  <c r="J180" i="1"/>
  <c r="J364" i="1" s="1"/>
  <c r="K181" i="1"/>
  <c r="K180" i="1" s="1"/>
  <c r="I180" i="1"/>
  <c r="I364" i="1" s="1"/>
  <c r="L30" i="1"/>
  <c r="L181" i="1"/>
  <c r="L180" i="1" s="1"/>
  <c r="L364" i="1" l="1"/>
</calcChain>
</file>

<file path=xl/sharedStrings.xml><?xml version="1.0" encoding="utf-8"?>
<sst xmlns="http://schemas.openxmlformats.org/spreadsheetml/2006/main" count="387" uniqueCount="235">
  <si>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</si>
  <si>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</si>
  <si>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</si>
  <si>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</si>
  <si>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</si>
  <si>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</si>
  <si>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</si>
  <si>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</si>
  <si>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</si>
  <si>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rugsėjo 30 d.</t>
  </si>
  <si>
    <t/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</si>
  <si>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</si>
  <si>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</si>
  <si>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</si>
  <si>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</si>
  <si>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</si>
  <si>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</si>
  <si>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</si>
  <si>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</si>
  <si>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</si>
  <si>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</si>
  <si>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</si>
  <si>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Finansavimo šaltinio</t>
  </si>
  <si>
    <t>5BIPAP</t>
  </si>
  <si>
    <t>Valstybės funkcijos</t>
  </si>
  <si>
    <t>09</t>
  </si>
  <si>
    <t>02</t>
  </si>
  <si>
    <t>01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</si>
  <si>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</si>
  <si>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</si>
  <si>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</si>
  <si>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</si>
  <si>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</si>
  <si>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</si>
  <si>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</si>
  <si>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</si>
  <si>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</si>
  <si>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</si>
  <si>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</si>
  <si>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</si>
  <si>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</si>
  <si>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</si>
  <si>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</si>
  <si>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</si>
  <si>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</si>
  <si>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</si>
  <si>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</si>
  <si>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</si>
  <si>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</si>
  <si>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</si>
  <si>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</si>
  <si>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</si>
  <si>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</si>
  <si>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</si>
  <si>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</si>
  <si>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</si>
  <si>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</si>
  <si>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</si>
  <si>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</si>
  <si>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</si>
  <si>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</si>
  <si>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</si>
  <si>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</si>
  <si>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</si>
  <si>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</si>
  <si>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</si>
  <si>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</si>
  <si>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</si>
  <si>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</si>
  <si>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</si>
  <si>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</si>
  <si>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</si>
  <si>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</si>
  <si>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</si>
  <si>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</si>
  <si>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</si>
  <si>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</si>
  <si>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</si>
  <si>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</si>
  <si>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</si>
  <si>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</si>
  <si>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</si>
  <si>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</si>
  <si>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</si>
  <si>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</si>
  <si>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</si>
  <si>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</si>
  <si>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</si>
  <si>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</si>
  <si>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</si>
  <si>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</si>
  <si>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</si>
  <si>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</si>
  <si>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</si>
  <si>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</si>
  <si>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</si>
  <si>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</si>
  <si>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</si>
  <si>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</si>
  <si>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</si>
  <si>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</si>
  <si>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</si>
  <si>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</si>
  <si>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</si>
  <si>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</si>
  <si>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</si>
  <si>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</si>
  <si>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</si>
  <si>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</si>
  <si>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</si>
  <si>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</si>
  <si>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</si>
  <si>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</si>
  <si>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</si>
  <si>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</si>
  <si>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</si>
  <si>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</si>
  <si>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</si>
  <si>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</si>
  <si>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</si>
  <si>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</si>
  <si>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</si>
  <si>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</si>
  <si>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</si>
  <si>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</si>
  <si>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</si>
  <si>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</si>
  <si>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</si>
  <si>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</si>
  <si>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</si>
  <si>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</si>
  <si>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</si>
  <si>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</si>
  <si>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</si>
  <si>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</si>
  <si>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</si>
  <si>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</si>
  <si>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</si>
  <si>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</si>
  <si>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</si>
  <si>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</si>
  <si>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</si>
  <si>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</si>
  <si>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</si>
  <si>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</si>
  <si>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</si>
  <si>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</si>
  <si>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</si>
  <si>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</si>
  <si>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</si>
  <si>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</si>
  <si>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</si>
  <si>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</si>
  <si>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</si>
  <si>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</si>
  <si>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</si>
  <si>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</si>
  <si>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</si>
  <si>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</si>
  <si>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</si>
  <si>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</si>
  <si>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</si>
  <si>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</si>
  <si>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</si>
  <si>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</si>
  <si>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</si>
  <si>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</si>
  <si>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</si>
  <si>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</si>
  <si>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</si>
  <si>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</si>
  <si>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</si>
  <si>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</si>
  <si>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</si>
  <si>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</si>
  <si>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</si>
  <si>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</si>
  <si>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</si>
  <si>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</si>
  <si>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</si>
  <si>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</si>
  <si>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</si>
  <si>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</si>
  <si>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</si>
  <si>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</si>
  <si>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</si>
  <si>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</si>
  <si>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</si>
  <si>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</si>
  <si>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</si>
  <si>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</si>
  <si>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</si>
  <si>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</si>
  <si>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</si>
  <si>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</si>
  <si>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</si>
  <si>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</si>
  <si>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</si>
  <si>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</si>
  <si>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</si>
  <si>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</si>
  <si>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</si>
  <si>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</si>
  <si>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</si>
  <si>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</si>
  <si>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</si>
  <si>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</si>
  <si>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</si>
  <si>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</si>
  <si>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</si>
  <si>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</si>
  <si>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</si>
  <si>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</si>
  <si>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</si>
  <si>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</si>
  <si>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</si>
  <si>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</si>
  <si>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</si>
  <si>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</si>
  <si>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</si>
  <si>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</si>
  <si>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</si>
  <si>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</si>
  <si>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</si>
  <si>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</si>
  <si>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</si>
  <si>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</si>
  <si>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</si>
  <si>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</si>
  <si>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</si>
  <si>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</si>
  <si>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</si>
  <si>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</si>
  <si>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</si>
  <si>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 xml:space="preserve">  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</si>
</sst>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1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3" fontId="44" fillId="0" borderId="7" xfId="1" applyNumberFormat="1" applyFont="1" applyFill="1" applyBorder="1" applyAlignment="1" applyProtection="1">
      <alignment horizontal="right"/>
      <protection locked="0"/>
    </xf>
    <xf numFmtId="3" fontId="45" fillId="0" borderId="8" xfId="1" applyNumberFormat="1" applyFont="1" applyFill="1" applyBorder="1" applyAlignment="1" applyProtection="1">
      <protection locked="0"/>
    </xf>
    <xf numFmtId="164" fontId="48" fillId="0" borderId="1" xfId="1" applyNumberFormat="1" applyFont="1" applyFill="1" applyBorder="1" applyAlignment="1" applyProtection="1">
      <alignment horizontal="right"/>
      <protection locked="0"/>
    </xf>
    <xf numFmtId="0" fontId="49" fillId="0" borderId="0" xfId="1" applyFont="1" applyFill="1" applyBorder="1" applyAlignment="1" applyProtection="1">
      <alignment horizontal="center" vertical="center"/>
    </xf>
    <xf numFmtId="49" fontId="62" fillId="0" borderId="2" xfId="1" applyNumberFormat="1" applyFont="1" applyFill="1" applyBorder="1" applyAlignment="1" applyProtection="1">
      <alignment horizontal="center" vertical="center" wrapText="1"/>
    </xf>
    <xf numFmtId="49" fontId="63" fillId="0" borderId="12" xfId="1" applyNumberFormat="1" applyFont="1" applyFill="1" applyBorder="1" applyAlignment="1" applyProtection="1">
      <alignment horizontal="center" vertical="center" wrapText="1"/>
    </xf>
    <xf numFmtId="0" fontId="69" fillId="0" borderId="2" xfId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horizontal="center" vertical="center" wrapText="1"/>
    </xf>
    <xf numFmtId="49" fontId="71" fillId="0" borderId="8" xfId="1" applyNumberFormat="1" applyFont="1" applyFill="1" applyBorder="1" applyAlignment="1" applyProtection="1">
      <alignment horizontal="center" vertical="center" wrapText="1"/>
    </xf>
    <xf numFmtId="49" fontId="72" fillId="0" borderId="2" xfId="1" applyNumberFormat="1" applyFont="1" applyFill="1" applyBorder="1" applyAlignment="1" applyProtection="1">
      <alignment horizontal="center" vertical="center" wrapText="1"/>
    </xf>
    <xf numFmtId="3" fontId="73" fillId="0" borderId="12" xfId="1" applyNumberFormat="1" applyFont="1" applyFill="1" applyBorder="1" applyAlignment="1" applyProtection="1">
      <alignment horizontal="center" vertical="center" wrapText="1"/>
    </xf>
    <xf numFmtId="0" fontId="74" fillId="0" borderId="0" xfId="1" applyFont="1" applyFill="1" applyBorder="1" applyAlignment="1" applyProtection="1"/>
    <xf numFmtId="0" fontId="75" fillId="0" borderId="2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horizontal="center" vertical="top" wrapText="1"/>
    </xf>
    <xf numFmtId="2" fontId="80" fillId="2" borderId="8" xfId="1" applyNumberFormat="1" applyFont="1" applyFill="1" applyBorder="1" applyAlignment="1" applyProtection="1">
      <alignment horizontal="right" vertical="center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2" xfId="1" applyFont="1" applyFill="1" applyBorder="1" applyAlignment="1" applyProtection="1">
      <alignment vertical="top" wrapText="1"/>
    </xf>
    <xf numFmtId="0" fontId="83" fillId="0" borderId="1" xfId="1" applyFont="1" applyFill="1" applyBorder="1" applyAlignment="1" applyProtection="1">
      <alignment vertical="top" wrapText="1"/>
    </xf>
    <xf numFmtId="0" fontId="84" fillId="0" borderId="7" xfId="1" applyFont="1" applyFill="1" applyBorder="1" applyAlignment="1" applyProtection="1">
      <alignment vertical="top" wrapText="1"/>
    </xf>
    <xf numFmtId="0" fontId="85" fillId="0" borderId="12" xfId="1" applyFont="1" applyFill="1" applyBorder="1" applyAlignment="1" applyProtection="1">
      <alignment horizontal="center" vertical="top" wrapText="1"/>
    </xf>
    <xf numFmtId="0" fontId="86" fillId="0" borderId="1" xfId="1" applyFont="1" applyFill="1" applyBorder="1" applyAlignment="1" applyProtection="1">
      <alignment vertical="top" wrapText="1"/>
    </xf>
    <xf numFmtId="0" fontId="87" fillId="0" borderId="2" xfId="1" applyFont="1" applyFill="1" applyBorder="1" applyAlignment="1" applyProtection="1">
      <alignment vertical="top" wrapText="1"/>
    </xf>
    <xf numFmtId="0" fontId="88" fillId="0" borderId="8" xfId="1" applyFont="1" applyFill="1" applyBorder="1" applyAlignment="1" applyProtection="1">
      <alignment vertical="top" wrapText="1"/>
    </xf>
    <xf numFmtId="0" fontId="89" fillId="0" borderId="13" xfId="1" applyFont="1" applyFill="1" applyBorder="1" applyAlignment="1" applyProtection="1">
      <alignment vertical="top" wrapText="1"/>
    </xf>
    <xf numFmtId="0" fontId="90" fillId="0" borderId="2" xfId="1" applyFont="1" applyFill="1" applyBorder="1" applyAlignment="1" applyProtection="1">
      <alignment vertical="top" wrapText="1"/>
    </xf>
    <xf numFmtId="0" fontId="91" fillId="0" borderId="8" xfId="1" applyFont="1" applyFill="1" applyBorder="1" applyAlignment="1" applyProtection="1">
      <alignment horizontal="center" vertical="top" wrapText="1"/>
    </xf>
    <xf numFmtId="0" fontId="92" fillId="0" borderId="0" xfId="1" applyFont="1" applyFill="1" applyBorder="1" applyAlignment="1" applyProtection="1">
      <alignment horizontal="justify" vertical="center"/>
    </xf>
    <xf numFmtId="0" fontId="93" fillId="0" borderId="5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2" fontId="95" fillId="2" borderId="2" xfId="1" applyNumberFormat="1" applyFont="1" applyFill="1" applyBorder="1" applyAlignment="1" applyProtection="1">
      <alignment horizontal="right" vertical="center" wrapText="1"/>
    </xf>
    <xf numFmtId="0" fontId="96" fillId="0" borderId="8" xfId="1" applyFont="1" applyFill="1" applyBorder="1" applyAlignment="1" applyProtection="1">
      <alignment horizontal="center" vertical="top" wrapText="1"/>
    </xf>
    <xf numFmtId="2" fontId="97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9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0" fillId="0" borderId="11" xfId="1" applyFont="1" applyFill="1" applyBorder="1" applyAlignment="1" applyProtection="1">
      <alignment vertical="top" wrapText="1"/>
    </xf>
    <xf numFmtId="0" fontId="101" fillId="0" borderId="7" xfId="1" applyFont="1" applyFill="1" applyBorder="1" applyAlignment="1" applyProtection="1">
      <alignment vertical="top" wrapText="1"/>
    </xf>
    <xf numFmtId="2" fontId="102" fillId="2" borderId="12" xfId="1" applyNumberFormat="1" applyFont="1" applyFill="1" applyBorder="1" applyAlignment="1" applyProtection="1">
      <alignment horizontal="right" vertical="center" wrapText="1"/>
    </xf>
    <xf numFmtId="2" fontId="103" fillId="2" borderId="7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0" fontId="105" fillId="0" borderId="14" xfId="1" applyFont="1" applyFill="1" applyBorder="1" applyAlignment="1" applyProtection="1">
      <alignment vertical="top" wrapText="1"/>
    </xf>
    <xf numFmtId="0" fontId="106" fillId="0" borderId="15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vertical="top" wrapText="1"/>
    </xf>
    <xf numFmtId="0" fontId="108" fillId="0" borderId="0" xfId="1" applyFont="1" applyFill="1" applyBorder="1" applyAlignment="1" applyProtection="1">
      <alignment vertical="top" wrapText="1"/>
    </xf>
    <xf numFmtId="0" fontId="109" fillId="0" borderId="4" xfId="1" applyFont="1" applyFill="1" applyBorder="1" applyAlignment="1" applyProtection="1">
      <alignment horizontal="center" vertical="top" wrapText="1"/>
    </xf>
    <xf numFmtId="2" fontId="110" fillId="2" borderId="10" xfId="1" applyNumberFormat="1" applyFont="1" applyFill="1" applyBorder="1" applyAlignment="1" applyProtection="1">
      <alignment horizontal="right" vertical="center" wrapText="1"/>
    </xf>
    <xf numFmtId="3" fontId="111" fillId="0" borderId="8" xfId="1" applyNumberFormat="1" applyFont="1" applyFill="1" applyBorder="1" applyAlignment="1" applyProtection="1">
      <alignment horizontal="center"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7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" xfId="1" applyFont="1" applyFill="1" applyBorder="1" applyAlignment="1" applyProtection="1">
      <alignment vertical="top" wrapText="1"/>
    </xf>
    <xf numFmtId="0" fontId="116" fillId="0" borderId="12" xfId="1" applyFont="1" applyFill="1" applyBorder="1" applyAlignment="1" applyProtection="1">
      <alignment horizontal="center" vertical="top" wrapText="1"/>
    </xf>
    <xf numFmtId="0" fontId="117" fillId="0" borderId="3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vertical="top" wrapText="1"/>
    </xf>
    <xf numFmtId="0" fontId="119" fillId="0" borderId="10" xfId="1" applyFont="1" applyFill="1" applyBorder="1" applyAlignment="1" applyProtection="1">
      <alignment horizontal="center" vertical="top" wrapText="1"/>
    </xf>
    <xf numFmtId="0" fontId="120" fillId="0" borderId="6" xfId="1" applyFont="1" applyFill="1" applyBorder="1" applyAlignment="1" applyProtection="1">
      <alignment vertical="top" wrapText="1"/>
    </xf>
    <xf numFmtId="2" fontId="121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2" fillId="0" borderId="13" xfId="1" applyFont="1" applyFill="1" applyBorder="1" applyAlignment="1" applyProtection="1">
      <alignment horizontal="left" vertical="top" wrapText="1"/>
    </xf>
    <xf numFmtId="0" fontId="123" fillId="0" borderId="11" xfId="1" applyFont="1" applyFill="1" applyBorder="1" applyAlignment="1" applyProtection="1">
      <alignment vertical="center" wrapText="1"/>
    </xf>
    <xf numFmtId="0" fontId="124" fillId="0" borderId="7" xfId="1" applyFont="1" applyFill="1" applyBorder="1" applyAlignment="1" applyProtection="1">
      <alignment vertical="center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1" xfId="1" applyFont="1" applyFill="1" applyBorder="1" applyAlignment="1" applyProtection="1">
      <alignment vertical="center" wrapText="1"/>
    </xf>
    <xf numFmtId="164" fontId="127" fillId="2" borderId="12" xfId="1" applyNumberFormat="1" applyFont="1" applyFill="1" applyBorder="1" applyAlignment="1" applyProtection="1">
      <alignment horizontal="right" vertical="center" wrapText="1"/>
    </xf>
    <xf numFmtId="0" fontId="128" fillId="0" borderId="8" xfId="1" applyFont="1" applyFill="1" applyBorder="1" applyAlignment="1" applyProtection="1">
      <alignment vertical="top" wrapText="1"/>
    </xf>
    <xf numFmtId="2" fontId="129" fillId="2" borderId="5" xfId="1" applyNumberFormat="1" applyFont="1" applyFill="1" applyBorder="1" applyAlignment="1" applyProtection="1">
      <alignment horizontal="right" vertical="center" wrapText="1"/>
    </xf>
    <xf numFmtId="0" fontId="130" fillId="0" borderId="0" xfId="1" applyFont="1" applyFill="1" applyBorder="1" applyAlignment="1" applyProtection="1">
      <alignment vertical="top"/>
    </xf>
    <xf numFmtId="2" fontId="131" fillId="2" borderId="11" xfId="1" applyNumberFormat="1" applyFont="1" applyFill="1" applyBorder="1" applyAlignment="1" applyProtection="1">
      <alignment horizontal="right" vertical="center" wrapText="1"/>
    </xf>
    <xf numFmtId="2" fontId="132" fillId="2" borderId="14" xfId="1" applyNumberFormat="1" applyFont="1" applyFill="1" applyBorder="1" applyAlignment="1" applyProtection="1">
      <alignment horizontal="right" vertical="center" wrapText="1"/>
    </xf>
    <xf numFmtId="2" fontId="133" fillId="2" borderId="15" xfId="1" applyNumberFormat="1" applyFont="1" applyFill="1" applyBorder="1" applyAlignment="1" applyProtection="1">
      <alignment horizontal="right" vertical="center" wrapText="1"/>
    </xf>
    <xf numFmtId="0" fontId="134" fillId="0" borderId="5" xfId="1" applyFont="1" applyFill="1" applyBorder="1" applyAlignment="1" applyProtection="1">
      <alignment vertical="top" wrapText="1"/>
    </xf>
    <xf numFmtId="0" fontId="135" fillId="0" borderId="11" xfId="1" applyFont="1" applyFill="1" applyBorder="1" applyAlignment="1" applyProtection="1">
      <alignment vertical="top" wrapText="1"/>
    </xf>
    <xf numFmtId="0" fontId="136" fillId="0" borderId="8" xfId="1" applyFont="1" applyFill="1" applyBorder="1" applyAlignment="1" applyProtection="1">
      <alignment vertical="top" wrapText="1"/>
    </xf>
    <xf numFmtId="0" fontId="137" fillId="0" borderId="5" xfId="1" applyFont="1" applyFill="1" applyBorder="1" applyAlignment="1" applyProtection="1">
      <alignment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7" xfId="1" applyFont="1" applyFill="1" applyBorder="1" applyAlignment="1" applyProtection="1">
      <alignment horizontal="center" vertical="top" wrapText="1"/>
    </xf>
    <xf numFmtId="0" fontId="141" fillId="0" borderId="2" xfId="1" applyFont="1" applyFill="1" applyBorder="1" applyAlignment="1" applyProtection="1">
      <alignment horizontal="center"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0" xfId="1" applyFont="1" applyFill="1" applyBorder="1" applyAlignment="1" applyProtection="1">
      <alignment vertical="top" wrapText="1"/>
    </xf>
    <xf numFmtId="0" fontId="144" fillId="0" borderId="15" xfId="1" applyFont="1" applyFill="1" applyBorder="1" applyAlignment="1" applyProtection="1">
      <alignment horizontal="center" vertical="top" wrapText="1"/>
    </xf>
    <xf numFmtId="0" fontId="145" fillId="0" borderId="15" xfId="1" applyFont="1" applyFill="1" applyBorder="1" applyAlignment="1" applyProtection="1">
      <alignment vertical="top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3" xfId="1" applyFont="1" applyFill="1" applyBorder="1" applyAlignment="1" applyProtection="1">
      <alignment vertical="center" wrapText="1"/>
    </xf>
    <xf numFmtId="0" fontId="148" fillId="0" borderId="7" xfId="1" applyFont="1" applyFill="1" applyBorder="1" applyAlignment="1" applyProtection="1">
      <alignment horizontal="center" vertical="top" wrapText="1"/>
    </xf>
    <xf numFmtId="2" fontId="149" fillId="2" borderId="8" xfId="1" applyNumberFormat="1" applyFont="1" applyFill="1" applyBorder="1" applyAlignment="1" applyProtection="1">
      <alignment horizontal="right" vertical="center"/>
    </xf>
    <xf numFmtId="2" fontId="150" fillId="2" borderId="5" xfId="1" applyNumberFormat="1" applyFont="1" applyFill="1" applyBorder="1" applyAlignment="1" applyProtection="1">
      <alignment horizontal="right" vertical="center"/>
    </xf>
    <xf numFmtId="2" fontId="151" fillId="2" borderId="2" xfId="1" applyNumberFormat="1" applyFont="1" applyFill="1" applyBorder="1" applyAlignment="1" applyProtection="1">
      <alignment horizontal="right" vertical="center"/>
    </xf>
    <xf numFmtId="0" fontId="152" fillId="0" borderId="3" xfId="1" applyFont="1" applyFill="1" applyBorder="1" applyAlignment="1" applyProtection="1">
      <alignment vertical="top" wrapText="1"/>
    </xf>
    <xf numFmtId="0" fontId="153" fillId="0" borderId="3" xfId="1" applyFont="1" applyFill="1" applyBorder="1" applyAlignment="1" applyProtection="1">
      <alignment horizontal="center" vertical="top" wrapText="1"/>
    </xf>
    <xf numFmtId="2" fontId="154" fillId="2" borderId="9" xfId="1" applyNumberFormat="1" applyFont="1" applyFill="1" applyBorder="1" applyAlignment="1" applyProtection="1">
      <alignment horizontal="right" vertical="center" wrapText="1"/>
    </xf>
    <xf numFmtId="2" fontId="155" fillId="2" borderId="3" xfId="1" applyNumberFormat="1" applyFont="1" applyFill="1" applyBorder="1" applyAlignment="1" applyProtection="1">
      <alignment horizontal="right" vertical="center" wrapText="1"/>
    </xf>
    <xf numFmtId="0" fontId="156" fillId="0" borderId="2" xfId="1" applyFont="1" applyFill="1" applyBorder="1" applyAlignment="1" applyProtection="1">
      <alignment wrapText="1"/>
    </xf>
    <xf numFmtId="164" fontId="157" fillId="2" borderId="2" xfId="1" applyNumberFormat="1" applyFont="1" applyFill="1" applyBorder="1" applyAlignment="1" applyProtection="1">
      <alignment horizontal="right" vertical="center" wrapText="1"/>
    </xf>
    <xf numFmtId="164" fontId="158" fillId="2" borderId="8" xfId="1" applyNumberFormat="1" applyFont="1" applyFill="1" applyBorder="1" applyAlignment="1" applyProtection="1">
      <alignment horizontal="right" vertical="center" wrapText="1"/>
    </xf>
    <xf numFmtId="0" fontId="159" fillId="0" borderId="2" xfId="1" applyFont="1" applyFill="1" applyBorder="1" applyAlignment="1" applyProtection="1">
      <alignment horizontal="center" vertical="center" wrapText="1"/>
    </xf>
    <xf numFmtId="0" fontId="160" fillId="0" borderId="0" xfId="1" applyFont="1" applyFill="1" applyBorder="1" applyAlignment="1" applyProtection="1">
      <alignment wrapText="1"/>
    </xf>
    <xf numFmtId="164" fontId="161" fillId="0" borderId="8" xfId="1" applyNumberFormat="1" applyFont="1" applyFill="1" applyBorder="1" applyAlignment="1" applyProtection="1">
      <alignment horizontal="right" vertical="center" wrapText="1"/>
    </xf>
    <xf numFmtId="164" fontId="162" fillId="0" borderId="13" xfId="1" applyNumberFormat="1" applyFont="1" applyFill="1" applyBorder="1" applyAlignment="1" applyProtection="1">
      <alignment horizontal="right" vertical="center" wrapText="1"/>
    </xf>
    <xf numFmtId="2" fontId="163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4" fillId="0" borderId="4" xfId="1" applyFont="1" applyFill="1" applyBorder="1" applyAlignment="1" applyProtection="1">
      <alignment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vertical="top" wrapText="1"/>
    </xf>
    <xf numFmtId="0" fontId="167" fillId="0" borderId="10" xfId="1" applyFont="1" applyFill="1" applyBorder="1" applyAlignment="1" applyProtection="1">
      <alignment horizontal="center" vertical="top" wrapText="1"/>
    </xf>
    <xf numFmtId="0" fontId="168" fillId="0" borderId="7" xfId="1" applyFont="1" applyFill="1" applyBorder="1" applyAlignment="1" applyProtection="1">
      <alignment vertical="top" wrapText="1"/>
    </xf>
    <xf numFmtId="0" fontId="169" fillId="0" borderId="12" xfId="1" applyFont="1" applyFill="1" applyBorder="1" applyAlignment="1" applyProtection="1">
      <alignment horizontal="center" vertical="top" wrapText="1"/>
    </xf>
    <xf numFmtId="0" fontId="170" fillId="0" borderId="6" xfId="1" applyFont="1" applyFill="1" applyBorder="1" applyAlignment="1" applyProtection="1">
      <alignment vertical="top" wrapText="1"/>
    </xf>
    <xf numFmtId="2" fontId="171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3" fillId="0" borderId="4" xfId="1" applyFont="1" applyFill="1" applyBorder="1" applyAlignment="1" applyProtection="1">
      <alignment horizontal="center" vertical="top" wrapText="1"/>
    </xf>
    <xf numFmtId="2" fontId="174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5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6" fillId="0" borderId="2" xfId="1" applyNumberFormat="1" applyFont="1" applyFill="1" applyBorder="1" applyAlignment="1" applyProtection="1">
      <alignment horizontal="right" vertical="center" wrapText="1"/>
    </xf>
    <xf numFmtId="0" fontId="177" fillId="0" borderId="13" xfId="1" applyFont="1" applyFill="1" applyBorder="1" applyAlignment="1" applyProtection="1">
      <alignment vertical="center" wrapText="1"/>
    </xf>
    <xf numFmtId="0" fontId="178" fillId="0" borderId="1" xfId="1" applyFont="1" applyFill="1" applyBorder="1" applyAlignment="1" applyProtection="1">
      <alignment horizontal="center" vertical="top" wrapText="1"/>
    </xf>
    <xf numFmtId="0" fontId="179" fillId="0" borderId="13" xfId="1" applyFont="1" applyFill="1" applyBorder="1" applyAlignment="1" applyProtection="1">
      <alignment horizontal="center" vertical="top" wrapText="1"/>
    </xf>
    <xf numFmtId="2" fontId="18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1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2" fillId="3" borderId="12" xfId="1" applyNumberFormat="1" applyFont="1" applyFill="1" applyBorder="1" applyAlignment="1" applyProtection="1">
      <alignment horizontal="right" vertical="center" wrapText="1"/>
    </xf>
    <xf numFmtId="0" fontId="183" fillId="0" borderId="10" xfId="1" applyFont="1" applyFill="1" applyBorder="1" applyAlignment="1" applyProtection="1">
      <alignment horizontal="center" vertical="top" wrapText="1"/>
    </xf>
    <xf numFmtId="0" fontId="184" fillId="0" borderId="8" xfId="1" applyFont="1" applyFill="1" applyBorder="1" applyAlignment="1" applyProtection="1">
      <alignment vertical="top" wrapText="1"/>
    </xf>
    <xf numFmtId="0" fontId="185" fillId="0" borderId="8" xfId="1" applyFont="1" applyFill="1" applyBorder="1" applyAlignment="1" applyProtection="1">
      <alignment horizontal="center" vertical="top" wrapText="1"/>
    </xf>
    <xf numFmtId="2" fontId="186" fillId="2" borderId="13" xfId="1" applyNumberFormat="1" applyFont="1" applyFill="1" applyBorder="1" applyAlignment="1" applyProtection="1">
      <alignment horizontal="right" vertical="center" wrapText="1"/>
    </xf>
    <xf numFmtId="2" fontId="187" fillId="2" borderId="1" xfId="1" applyNumberFormat="1" applyFont="1" applyFill="1" applyBorder="1" applyAlignment="1" applyProtection="1">
      <alignment horizontal="right" vertical="center" wrapText="1"/>
    </xf>
    <xf numFmtId="164" fontId="188" fillId="4" borderId="8" xfId="1" applyNumberFormat="1" applyFont="1" applyFill="1" applyBorder="1" applyAlignment="1" applyProtection="1">
      <alignment horizontal="right" vertical="center" wrapText="1"/>
    </xf>
    <xf numFmtId="2" fontId="189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0" fillId="2" borderId="6" xfId="1" applyNumberFormat="1" applyFont="1" applyFill="1" applyBorder="1" applyAlignment="1" applyProtection="1">
      <alignment horizontal="right" vertical="center" wrapText="1"/>
    </xf>
    <xf numFmtId="0" fontId="191" fillId="0" borderId="3" xfId="1" applyFont="1" applyFill="1" applyBorder="1" applyAlignment="1" applyProtection="1">
      <alignment horizontal="center" vertical="top" wrapText="1"/>
    </xf>
    <xf numFmtId="0" fontId="192" fillId="0" borderId="5" xfId="1" applyFont="1" applyFill="1" applyBorder="1" applyAlignment="1" applyProtection="1"/>
    <xf numFmtId="0" fontId="193" fillId="0" borderId="2" xfId="1" applyFont="1" applyFill="1" applyBorder="1" applyAlignment="1" applyProtection="1"/>
    <xf numFmtId="0" fontId="194" fillId="0" borderId="8" xfId="1" applyFont="1" applyFill="1" applyBorder="1" applyAlignment="1" applyProtection="1"/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/>
    </xf>
    <xf numFmtId="0" fontId="197" fillId="0" borderId="13" xfId="1" applyFont="1" applyFill="1" applyBorder="1" applyAlignment="1" applyProtection="1"/>
    <xf numFmtId="0" fontId="198" fillId="0" borderId="2" xfId="1" applyFont="1" applyFill="1" applyBorder="1" applyAlignment="1" applyProtection="1">
      <alignment horizontal="center" vertical="center" wrapText="1"/>
    </xf>
    <xf numFmtId="164" fontId="199" fillId="0" borderId="6" xfId="1" applyNumberFormat="1" applyFont="1" applyFill="1" applyBorder="1" applyAlignment="1" applyProtection="1">
      <alignment horizontal="right" vertical="center"/>
    </xf>
    <xf numFmtId="164" fontId="200" fillId="0" borderId="0" xfId="1" applyNumberFormat="1" applyFont="1" applyFill="1" applyBorder="1" applyAlignment="1" applyProtection="1">
      <alignment horizontal="right" vertical="center"/>
    </xf>
    <xf numFmtId="164" fontId="201" fillId="0" borderId="1" xfId="1" applyNumberFormat="1" applyFont="1" applyFill="1" applyBorder="1" applyAlignment="1" applyProtection="1">
      <alignment horizontal="right" vertical="center"/>
      <protection locked="0"/>
    </xf>
    <xf numFmtId="164" fontId="202" fillId="0" borderId="0" xfId="1" applyNumberFormat="1" applyFont="1" applyFill="1" applyBorder="1" applyAlignment="1" applyProtection="1">
      <alignment horizontal="right" vertical="center"/>
      <protection locked="0"/>
    </xf>
    <xf numFmtId="0" fontId="204" fillId="0" borderId="0" xfId="1" applyFont="1" applyFill="1" applyBorder="1" applyAlignment="1" applyProtection="1">
      <alignment vertical="center"/>
      <protection locked="0"/>
    </xf>
    <xf numFmtId="0" fontId="205" fillId="0" borderId="0" xfId="1" applyFont="1" applyFill="1" applyBorder="1" applyAlignment="1" applyProtection="1">
      <alignment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7" fillId="0" borderId="0" xfId="1" applyFont="1" applyFill="1" applyBorder="1" applyAlignment="1" applyProtection="1">
      <alignment horizontal="center" vertical="top"/>
      <protection locked="0"/>
    </xf>
    <xf numFmtId="0" fontId="210" fillId="0" borderId="6" xfId="1" applyFont="1" applyFill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6" fillId="0" borderId="5" xfId="1" applyNumberFormat="1" applyFont="1" applyFill="1" applyBorder="1" applyAlignment="1" applyProtection="1">
      <alignment horizontal="center" vertical="center"/>
    </xf>
    <xf numFmtId="49" fontId="67" fillId="0" borderId="13" xfId="1" applyNumberFormat="1" applyFont="1" applyFill="1" applyBorder="1" applyAlignment="1" applyProtection="1">
      <alignment horizontal="center" vertical="center"/>
    </xf>
    <xf numFmtId="49" fontId="68" fillId="0" borderId="8" xfId="1" applyNumberFormat="1" applyFont="1" applyFill="1" applyBorder="1" applyAlignment="1" applyProtection="1">
      <alignment horizontal="center" vertical="center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 wrapText="1"/>
      <protection locked="0"/>
    </xf>
    <xf numFmtId="0" fontId="209" fillId="0" borderId="6" xfId="1" applyFont="1" applyFill="1" applyBorder="1" applyAlignment="1" applyProtection="1">
      <alignment horizontal="center" wrapText="1"/>
      <protection locked="0"/>
    </xf>
    <xf numFmtId="49" fontId="50" fillId="0" borderId="9" xfId="1" applyNumberFormat="1" applyFont="1" applyFill="1" applyBorder="1" applyAlignment="1" applyProtection="1">
      <alignment horizontal="left" vertical="center" wrapText="1"/>
    </xf>
    <xf numFmtId="0" fontId="51" fillId="0" borderId="6" xfId="1" applyFont="1" applyFill="1" applyBorder="1" applyAlignment="1" applyProtection="1">
      <alignment horizontal="left" vertical="center" wrapText="1"/>
    </xf>
    <xf numFmtId="0" fontId="58" fillId="0" borderId="11" xfId="1" applyFont="1" applyFill="1" applyBorder="1" applyAlignment="1" applyProtection="1">
      <alignment horizontal="left" vertical="center" wrapText="1"/>
    </xf>
    <xf numFmtId="0" fontId="59" fillId="0" borderId="1" xfId="1" applyFont="1" applyFill="1" applyBorder="1" applyAlignment="1" applyProtection="1">
      <alignment horizontal="left" vertical="center" wrapText="1"/>
    </xf>
    <xf numFmtId="0" fontId="52" fillId="0" borderId="3" xfId="1" applyFont="1" applyFill="1" applyBorder="1" applyAlignment="1" applyProtection="1">
      <alignment horizontal="center" vertical="center"/>
    </xf>
    <xf numFmtId="0" fontId="60" fillId="0" borderId="7" xfId="1" applyFont="1" applyFill="1" applyBorder="1" applyAlignment="1" applyProtection="1">
      <alignment horizontal="center"/>
    </xf>
    <xf numFmtId="0" fontId="53" fillId="0" borderId="10" xfId="1" applyFont="1" applyFill="1" applyBorder="1" applyAlignment="1" applyProtection="1">
      <alignment horizontal="center" vertical="center" wrapText="1"/>
    </xf>
    <xf numFmtId="0" fontId="61" fillId="0" borderId="12" xfId="1" applyFont="1" applyFill="1" applyBorder="1" applyAlignment="1" applyProtection="1">
      <alignment horizontal="center" vertical="center" wrapText="1"/>
    </xf>
    <xf numFmtId="0" fontId="54" fillId="0" borderId="5" xfId="1" applyFont="1" applyFill="1" applyBorder="1" applyAlignment="1" applyProtection="1">
      <alignment horizontal="center" wrapText="1"/>
    </xf>
    <xf numFmtId="0" fontId="55" fillId="0" borderId="8" xfId="1" applyFont="1" applyFill="1" applyBorder="1" applyAlignment="1" applyProtection="1">
      <alignment horizontal="center" wrapText="1"/>
    </xf>
    <xf numFmtId="164" fontId="56" fillId="0" borderId="3" xfId="1" applyNumberFormat="1" applyFont="1" applyFill="1" applyBorder="1" applyAlignment="1" applyProtection="1">
      <alignment horizontal="center" vertical="center" wrapText="1"/>
    </xf>
    <xf numFmtId="0" fontId="64" fillId="0" borderId="7" xfId="1" applyFont="1" applyFill="1" applyBorder="1" applyAlignment="1" applyProtection="1">
      <alignment horizontal="center" wrapText="1"/>
    </xf>
    <xf numFmtId="164" fontId="57" fillId="0" borderId="10" xfId="1" applyNumberFormat="1" applyFont="1" applyFill="1" applyBorder="1" applyAlignment="1" applyProtection="1">
      <alignment horizontal="center" vertical="center" wrapText="1"/>
    </xf>
    <xf numFmtId="0" fontId="65" fillId="0" borderId="12" xfId="1" applyFont="1" applyFill="1" applyBorder="1" applyAlignment="1" applyProtection="1">
      <alignment wrapText="1"/>
    </xf>
    <xf numFmtId="164" fontId="203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7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6" fillId="0" borderId="1" xfId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8" colorId="9" workbookViewId="0">
      <selection activeCell="K369" sqref="K369:L369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2" t="s">
        <v>6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8"/>
    </row>
    <row r="7" spans="1:16" ht="18.75" customHeight="1" x14ac:dyDescent="0.2">
      <c r="A7" s="205" t="s">
        <v>7</v>
      </c>
      <c r="B7" s="206"/>
      <c r="C7" s="206"/>
      <c r="D7" s="206"/>
      <c r="E7" s="206"/>
      <c r="F7" s="207"/>
      <c r="G7" s="206"/>
      <c r="H7" s="206"/>
      <c r="I7" s="206"/>
      <c r="J7" s="206"/>
      <c r="K7" s="206"/>
      <c r="L7" s="206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8" t="s">
        <v>8</v>
      </c>
      <c r="H8" s="208"/>
      <c r="I8" s="208"/>
      <c r="J8" s="208"/>
      <c r="K8" s="208"/>
      <c r="L8" s="12"/>
      <c r="M8" s="8"/>
    </row>
    <row r="9" spans="1:16" ht="16.5" customHeight="1" x14ac:dyDescent="0.2">
      <c r="A9" s="209" t="s">
        <v>9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0" t="s">
        <v>11</v>
      </c>
      <c r="H10" s="210"/>
      <c r="I10" s="210"/>
      <c r="J10" s="210"/>
      <c r="K10" s="210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1" t="s">
        <v>12</v>
      </c>
      <c r="H11" s="211"/>
      <c r="I11" s="211"/>
      <c r="J11" s="211"/>
      <c r="K11" s="211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09" t="s">
        <v>13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0" t="s">
        <v>9</v>
      </c>
      <c r="H15" s="210"/>
      <c r="I15" s="210"/>
      <c r="J15" s="210"/>
      <c r="K15" s="210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6" t="s">
        <v>14</v>
      </c>
      <c r="H16" s="216"/>
      <c r="I16" s="216"/>
      <c r="J16" s="216"/>
      <c r="K16" s="216"/>
      <c r="L16" s="14"/>
    </row>
    <row r="17" spans="1:17" ht="13.5" customHeight="1" x14ac:dyDescent="0.2">
      <c r="A17" s="14"/>
      <c r="B17" s="18"/>
      <c r="C17" s="18"/>
      <c r="D17" s="18"/>
      <c r="E17" s="217"/>
      <c r="F17" s="218"/>
      <c r="G17" s="217"/>
      <c r="H17" s="217"/>
      <c r="I17" s="217"/>
      <c r="J17" s="217"/>
      <c r="K17" s="217"/>
      <c r="L17" s="18"/>
    </row>
    <row r="18" spans="1:17" ht="12" customHeight="1" x14ac:dyDescent="0.2">
      <c r="A18" s="219" t="s">
        <v>15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16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17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18</v>
      </c>
      <c r="L21" s="25"/>
      <c r="M21" s="19"/>
    </row>
    <row r="22" spans="1:17" ht="12.75" customHeight="1" x14ac:dyDescent="0.2">
      <c r="A22" s="14"/>
      <c r="B22" s="14"/>
      <c r="C22" s="213"/>
      <c r="D22" s="214"/>
      <c r="E22" s="214"/>
      <c r="F22" s="215"/>
      <c r="G22" s="214"/>
      <c r="H22" s="214"/>
      <c r="I22" s="214"/>
      <c r="J22" s="14"/>
      <c r="K22" s="27" t="s">
        <v>19</v>
      </c>
      <c r="L22" s="29" t="s">
        <v>20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21</v>
      </c>
      <c r="K23" s="32"/>
      <c r="L23" s="25"/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22</v>
      </c>
      <c r="H24" s="34"/>
      <c r="I24" s="35"/>
      <c r="J24" s="36"/>
      <c r="K24" s="25"/>
      <c r="L24" s="25" t="s">
        <v>23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4" t="s">
        <v>24</v>
      </c>
      <c r="H25" s="204"/>
      <c r="I25" s="37" t="s">
        <v>25</v>
      </c>
      <c r="J25" s="38" t="s">
        <v>26</v>
      </c>
      <c r="K25" s="25" t="s">
        <v>27</v>
      </c>
      <c r="L25" s="25" t="s">
        <v>27</v>
      </c>
      <c r="M25" s="19"/>
    </row>
    <row r="26" spans="1:17" ht="33" customHeight="1" x14ac:dyDescent="0.2">
      <c r="A26" s="220" t="s">
        <v>28</v>
      </c>
      <c r="B26" s="220"/>
      <c r="C26" s="220"/>
      <c r="D26" s="220"/>
      <c r="E26" s="212"/>
      <c r="F26" s="212"/>
      <c r="G26" s="212"/>
      <c r="H26" s="212"/>
      <c r="I26" s="212"/>
      <c r="J26" s="212"/>
      <c r="K26" s="212"/>
      <c r="L26" s="39" t="s">
        <v>29</v>
      </c>
      <c r="M26" s="40"/>
    </row>
    <row r="27" spans="1:17" ht="24" customHeight="1" x14ac:dyDescent="0.2">
      <c r="A27" s="189" t="s">
        <v>30</v>
      </c>
      <c r="B27" s="190"/>
      <c r="C27" s="190"/>
      <c r="D27" s="190"/>
      <c r="E27" s="190"/>
      <c r="F27" s="190"/>
      <c r="G27" s="193" t="s">
        <v>31</v>
      </c>
      <c r="H27" s="195" t="s">
        <v>32</v>
      </c>
      <c r="I27" s="197" t="s">
        <v>33</v>
      </c>
      <c r="J27" s="198"/>
      <c r="K27" s="199" t="s">
        <v>34</v>
      </c>
      <c r="L27" s="201" t="s">
        <v>35</v>
      </c>
      <c r="M27" s="40"/>
    </row>
    <row r="28" spans="1:17" ht="46.5" customHeight="1" x14ac:dyDescent="0.2">
      <c r="A28" s="191"/>
      <c r="B28" s="192"/>
      <c r="C28" s="192"/>
      <c r="D28" s="192"/>
      <c r="E28" s="192"/>
      <c r="F28" s="192"/>
      <c r="G28" s="194"/>
      <c r="H28" s="196"/>
      <c r="I28" s="41" t="s">
        <v>36</v>
      </c>
      <c r="J28" s="42" t="s">
        <v>37</v>
      </c>
      <c r="K28" s="200"/>
      <c r="L28" s="202"/>
    </row>
    <row r="29" spans="1:17" ht="11.25" customHeight="1" x14ac:dyDescent="0.2">
      <c r="A29" s="183" t="s">
        <v>38</v>
      </c>
      <c r="B29" s="184"/>
      <c r="C29" s="184"/>
      <c r="D29" s="184"/>
      <c r="E29" s="184"/>
      <c r="F29" s="185"/>
      <c r="G29" s="43">
        <v>2</v>
      </c>
      <c r="H29" s="44">
        <v>3</v>
      </c>
      <c r="I29" s="45" t="s">
        <v>39</v>
      </c>
      <c r="J29" s="46" t="s">
        <v>40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41</v>
      </c>
      <c r="H30" s="43">
        <v>1</v>
      </c>
      <c r="I30" s="54">
        <f>SUM(I31+I42+I61+I82+I89+I109+I135+I154+I164)</f>
        <v>40700</v>
      </c>
      <c r="J30" s="54">
        <f>SUM(J31+J42+J61+J82+J89+J109+J135+J154+J164)</f>
        <v>19900</v>
      </c>
      <c r="K30" s="54">
        <f>SUM(K31+K42+K61+K82+K89+K109+K135+K154+K164)</f>
        <v>17944.719999999998</v>
      </c>
      <c r="L30" s="54">
        <f>SUM(L31+L42+L61+L82+L89+L109+L135+L154+L164)</f>
        <v>17944.719999999998</v>
      </c>
    </row>
    <row r="31" spans="1:17" ht="16.5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42</v>
      </c>
      <c r="H31" s="43">
        <v>2</v>
      </c>
      <c r="I31" s="54">
        <f>SUM(I32+I38)</f>
        <v>4100</v>
      </c>
      <c r="J31" s="54">
        <f>SUM(J32+J38)</f>
        <v>2000</v>
      </c>
      <c r="K31" s="54">
        <f>SUM(K32+K38)</f>
        <v>2052.44</v>
      </c>
      <c r="L31" s="54">
        <f>SUM(L32+L38)</f>
        <v>2052.44</v>
      </c>
    </row>
    <row r="32" spans="1:17" ht="14.25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3">
        <v>3</v>
      </c>
      <c r="I32" s="54">
        <f>SUM(I33)</f>
        <v>4000</v>
      </c>
      <c r="J32" s="54">
        <f>SUM(J33)</f>
        <v>2000</v>
      </c>
      <c r="K32" s="54">
        <f>SUM(K33)</f>
        <v>2023.1</v>
      </c>
      <c r="L32" s="54">
        <f>SUM(L33)</f>
        <v>2023.1</v>
      </c>
      <c r="Q32" s="66"/>
    </row>
    <row r="33" spans="1:19" ht="13.5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3">
        <v>4</v>
      </c>
      <c r="I33" s="54">
        <f>SUM(I34+I36)</f>
        <v>4000</v>
      </c>
      <c r="J33" s="54">
        <f>SUM(J34+J36)</f>
        <v>2000</v>
      </c>
      <c r="K33" s="54">
        <f>SUM(K34+K36)</f>
        <v>2023.1</v>
      </c>
      <c r="L33" s="54">
        <f>SUM(L34+L36)</f>
        <v>2023.1</v>
      </c>
      <c r="Q33" s="66"/>
      <c r="R33" s="66"/>
    </row>
    <row r="34" spans="1:19" ht="14.25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3">
        <v>5</v>
      </c>
      <c r="I34" s="69">
        <f>SUM(I35)</f>
        <v>4000</v>
      </c>
      <c r="J34" s="69">
        <f>SUM(J35)</f>
        <v>2000</v>
      </c>
      <c r="K34" s="69">
        <f>SUM(K35)</f>
        <v>2023.1</v>
      </c>
      <c r="L34" s="69">
        <f>SUM(L35)</f>
        <v>2023.1</v>
      </c>
      <c r="Q34" s="66"/>
      <c r="R34" s="66"/>
    </row>
    <row r="35" spans="1:19" ht="14.25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44</v>
      </c>
      <c r="H35" s="43">
        <v>6</v>
      </c>
      <c r="I35" s="71">
        <v>4000</v>
      </c>
      <c r="J35" s="72">
        <v>2000</v>
      </c>
      <c r="K35" s="72">
        <v>2023.1</v>
      </c>
      <c r="L35" s="72">
        <v>2023.1</v>
      </c>
      <c r="Q35" s="66"/>
      <c r="R35" s="66"/>
    </row>
    <row r="36" spans="1:19" ht="12.75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45</v>
      </c>
      <c r="H37" s="43">
        <v>8</v>
      </c>
      <c r="I37" s="72"/>
      <c r="J37" s="73"/>
      <c r="K37" s="72"/>
      <c r="L37" s="73"/>
      <c r="Q37" s="66"/>
      <c r="R37" s="66"/>
    </row>
    <row r="38" spans="1:19" ht="13.5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3">
        <v>9</v>
      </c>
      <c r="I38" s="69">
        <f t="shared" ref="I38:L40" si="0">I39</f>
        <v>100</v>
      </c>
      <c r="J38" s="54">
        <f t="shared" si="0"/>
        <v>0</v>
      </c>
      <c r="K38" s="69">
        <f t="shared" si="0"/>
        <v>29.34</v>
      </c>
      <c r="L38" s="54">
        <f t="shared" si="0"/>
        <v>29.34</v>
      </c>
      <c r="Q38" s="66"/>
      <c r="R38" s="66"/>
    </row>
    <row r="39" spans="1:19" ht="15.75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3">
        <v>10</v>
      </c>
      <c r="I39" s="69">
        <f t="shared" si="0"/>
        <v>100</v>
      </c>
      <c r="J39" s="54">
        <f t="shared" si="0"/>
        <v>0</v>
      </c>
      <c r="K39" s="54">
        <f t="shared" si="0"/>
        <v>29.34</v>
      </c>
      <c r="L39" s="54">
        <f t="shared" si="0"/>
        <v>29.34</v>
      </c>
      <c r="Q39" s="66"/>
    </row>
    <row r="40" spans="1:19" ht="13.5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3">
        <v>11</v>
      </c>
      <c r="I40" s="54">
        <f t="shared" si="0"/>
        <v>100</v>
      </c>
      <c r="J40" s="54">
        <f t="shared" si="0"/>
        <v>0</v>
      </c>
      <c r="K40" s="54">
        <f t="shared" si="0"/>
        <v>29.34</v>
      </c>
      <c r="L40" s="54">
        <f t="shared" si="0"/>
        <v>29.34</v>
      </c>
      <c r="Q40" s="66"/>
      <c r="R40" s="66"/>
    </row>
    <row r="41" spans="1:19" ht="14.25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46</v>
      </c>
      <c r="H41" s="43">
        <v>12</v>
      </c>
      <c r="I41" s="73">
        <v>100</v>
      </c>
      <c r="J41" s="72"/>
      <c r="K41" s="72">
        <v>29.34</v>
      </c>
      <c r="L41" s="72">
        <v>29.34</v>
      </c>
      <c r="Q41" s="66"/>
      <c r="R41" s="66"/>
    </row>
    <row r="42" spans="1:19" ht="26.25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47</v>
      </c>
      <c r="H42" s="43">
        <v>13</v>
      </c>
      <c r="I42" s="76">
        <f t="shared" ref="I42:L44" si="1">I43</f>
        <v>36600</v>
      </c>
      <c r="J42" s="77">
        <f t="shared" si="1"/>
        <v>17900</v>
      </c>
      <c r="K42" s="76">
        <f t="shared" si="1"/>
        <v>15892.279999999999</v>
      </c>
      <c r="L42" s="76">
        <f t="shared" si="1"/>
        <v>15892.279999999999</v>
      </c>
    </row>
    <row r="43" spans="1:19" ht="27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47</v>
      </c>
      <c r="H43" s="43">
        <v>14</v>
      </c>
      <c r="I43" s="54">
        <f t="shared" si="1"/>
        <v>36600</v>
      </c>
      <c r="J43" s="69">
        <f t="shared" si="1"/>
        <v>17900</v>
      </c>
      <c r="K43" s="54">
        <f t="shared" si="1"/>
        <v>15892.279999999999</v>
      </c>
      <c r="L43" s="69">
        <f t="shared" si="1"/>
        <v>15892.279999999999</v>
      </c>
      <c r="Q43" s="66"/>
      <c r="S43" s="66"/>
    </row>
    <row r="44" spans="1:19" ht="15.75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47</v>
      </c>
      <c r="H44" s="43">
        <v>15</v>
      </c>
      <c r="I44" s="54">
        <f t="shared" si="1"/>
        <v>36600</v>
      </c>
      <c r="J44" s="69">
        <f t="shared" si="1"/>
        <v>17900</v>
      </c>
      <c r="K44" s="78">
        <f t="shared" si="1"/>
        <v>15892.279999999999</v>
      </c>
      <c r="L44" s="78">
        <f t="shared" si="1"/>
        <v>15892.279999999999</v>
      </c>
      <c r="Q44" s="66"/>
      <c r="R44" s="66"/>
    </row>
    <row r="45" spans="1:19" ht="24.75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47</v>
      </c>
      <c r="H45" s="43">
        <v>16</v>
      </c>
      <c r="I45" s="84">
        <f>SUM(I46:I60)</f>
        <v>36600</v>
      </c>
      <c r="J45" s="84">
        <f>SUM(J46:J60)</f>
        <v>17900</v>
      </c>
      <c r="K45" s="84">
        <f>SUM(K46:K60)</f>
        <v>15892.279999999999</v>
      </c>
      <c r="L45" s="84">
        <f>SUM(L46:L60)</f>
        <v>15892.279999999999</v>
      </c>
      <c r="Q45" s="66"/>
      <c r="R45" s="66"/>
    </row>
    <row r="46" spans="1:19" ht="15.75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48</v>
      </c>
      <c r="H46" s="43">
        <v>17</v>
      </c>
      <c r="I46" s="72">
        <v>19000</v>
      </c>
      <c r="J46" s="72">
        <v>9000</v>
      </c>
      <c r="K46" s="72">
        <v>9000.07</v>
      </c>
      <c r="L46" s="72">
        <v>9000.07</v>
      </c>
      <c r="Q46" s="66"/>
      <c r="R46" s="66"/>
    </row>
    <row r="47" spans="1:19" ht="26.25" hidden="1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49</v>
      </c>
      <c r="H47" s="43">
        <v>18</v>
      </c>
      <c r="I47" s="72"/>
      <c r="J47" s="72"/>
      <c r="K47" s="72"/>
      <c r="L47" s="72"/>
      <c r="Q47" s="66"/>
      <c r="R47" s="66"/>
    </row>
    <row r="48" spans="1:19" ht="26.25" hidden="1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50</v>
      </c>
      <c r="H48" s="43">
        <v>19</v>
      </c>
      <c r="I48" s="72"/>
      <c r="J48" s="72"/>
      <c r="K48" s="72"/>
      <c r="L48" s="72"/>
      <c r="Q48" s="66"/>
      <c r="R48" s="66"/>
    </row>
    <row r="49" spans="1:19" ht="27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51</v>
      </c>
      <c r="H49" s="43">
        <v>20</v>
      </c>
      <c r="I49" s="72">
        <v>10400</v>
      </c>
      <c r="J49" s="72">
        <v>4600</v>
      </c>
      <c r="K49" s="72">
        <v>4100</v>
      </c>
      <c r="L49" s="72">
        <v>4100</v>
      </c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52</v>
      </c>
      <c r="H50" s="43">
        <v>21</v>
      </c>
      <c r="I50" s="72"/>
      <c r="J50" s="72"/>
      <c r="K50" s="72"/>
      <c r="L50" s="72"/>
      <c r="Q50" s="66"/>
      <c r="R50" s="66"/>
    </row>
    <row r="51" spans="1:19" ht="12" hidden="1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53</v>
      </c>
      <c r="H51" s="43">
        <v>22</v>
      </c>
      <c r="I51" s="73"/>
      <c r="J51" s="72"/>
      <c r="K51" s="72"/>
      <c r="L51" s="72"/>
      <c r="Q51" s="66"/>
      <c r="R51" s="66"/>
    </row>
    <row r="52" spans="1:19" ht="15.75" hidden="1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54</v>
      </c>
      <c r="H52" s="43">
        <v>23</v>
      </c>
      <c r="I52" s="95"/>
      <c r="J52" s="72"/>
      <c r="K52" s="72"/>
      <c r="L52" s="72"/>
      <c r="Q52" s="66"/>
      <c r="R52" s="66"/>
    </row>
    <row r="53" spans="1:19" ht="26.25" hidden="1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55</v>
      </c>
      <c r="H53" s="43">
        <v>24</v>
      </c>
      <c r="I53" s="73"/>
      <c r="J53" s="73"/>
      <c r="K53" s="73"/>
      <c r="L53" s="73"/>
      <c r="Q53" s="66"/>
      <c r="R53" s="66"/>
    </row>
    <row r="54" spans="1:19" ht="27.75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56</v>
      </c>
      <c r="H54" s="43">
        <v>25</v>
      </c>
      <c r="I54" s="73">
        <v>1300</v>
      </c>
      <c r="J54" s="72">
        <v>1300</v>
      </c>
      <c r="K54" s="72">
        <v>755</v>
      </c>
      <c r="L54" s="72">
        <v>755</v>
      </c>
      <c r="Q54" s="66"/>
      <c r="R54" s="66"/>
    </row>
    <row r="55" spans="1:19" ht="15.75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57</v>
      </c>
      <c r="H55" s="43">
        <v>26</v>
      </c>
      <c r="I55" s="73"/>
      <c r="J55" s="72"/>
      <c r="K55" s="72"/>
      <c r="L55" s="72"/>
      <c r="Q55" s="66"/>
      <c r="R55" s="66"/>
    </row>
    <row r="56" spans="1:19" ht="27.75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58</v>
      </c>
      <c r="H56" s="43">
        <v>27</v>
      </c>
      <c r="I56" s="73"/>
      <c r="J56" s="73"/>
      <c r="K56" s="73"/>
      <c r="L56" s="73"/>
      <c r="Q56" s="66"/>
      <c r="R56" s="66"/>
    </row>
    <row r="57" spans="1:19" ht="14.25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59</v>
      </c>
      <c r="H57" s="43">
        <v>28</v>
      </c>
      <c r="I57" s="73">
        <v>1000</v>
      </c>
      <c r="J57" s="72">
        <v>1000</v>
      </c>
      <c r="K57" s="72"/>
      <c r="L57" s="72"/>
      <c r="Q57" s="66"/>
      <c r="R57" s="66"/>
    </row>
    <row r="58" spans="1:19" ht="27.75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60</v>
      </c>
      <c r="H58" s="43">
        <v>29</v>
      </c>
      <c r="I58" s="73"/>
      <c r="J58" s="72"/>
      <c r="K58" s="72"/>
      <c r="L58" s="72"/>
      <c r="Q58" s="66"/>
      <c r="R58" s="66"/>
    </row>
    <row r="59" spans="1:19" ht="12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61</v>
      </c>
      <c r="H59" s="43">
        <v>30</v>
      </c>
      <c r="I59" s="73"/>
      <c r="J59" s="72"/>
      <c r="K59" s="72"/>
      <c r="L59" s="72"/>
      <c r="Q59" s="66"/>
      <c r="R59" s="66"/>
    </row>
    <row r="60" spans="1:19" ht="15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62</v>
      </c>
      <c r="H60" s="43">
        <v>31</v>
      </c>
      <c r="I60" s="73">
        <v>4900</v>
      </c>
      <c r="J60" s="72">
        <v>2000</v>
      </c>
      <c r="K60" s="72">
        <v>2037.21</v>
      </c>
      <c r="L60" s="72">
        <v>2037.21</v>
      </c>
      <c r="Q60" s="66"/>
      <c r="R60" s="66"/>
    </row>
    <row r="61" spans="1:19" ht="14.25" hidden="1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63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hidden="1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64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hidden="1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65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hidden="1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66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67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68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69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69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27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66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67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68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70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71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72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73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74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75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75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75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75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76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77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77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77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78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79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80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81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82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82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82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83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84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85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85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85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86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87</v>
      </c>
      <c r="H99" s="43">
        <v>70</v>
      </c>
      <c r="I99" s="73"/>
      <c r="J99" s="73"/>
      <c r="K99" s="73"/>
      <c r="L99" s="73"/>
    </row>
    <row r="100" spans="1:12" ht="28.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88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89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89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89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90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91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91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91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92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93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94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94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94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95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96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97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97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97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97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98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98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98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98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99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27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99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99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99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100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100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100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101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102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102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102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102</v>
      </c>
      <c r="H134" s="133">
        <v>105</v>
      </c>
      <c r="I134" s="135"/>
      <c r="J134" s="136"/>
      <c r="K134" s="135"/>
      <c r="L134" s="135"/>
    </row>
    <row r="135" spans="1:12" ht="14.25" hidden="1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103</v>
      </c>
      <c r="H135" s="133">
        <v>106</v>
      </c>
      <c r="I135" s="69">
        <f>SUM(I136+I141+I149)</f>
        <v>0</v>
      </c>
      <c r="J135" s="103">
        <f>SUM(J136+J141+J149)</f>
        <v>0</v>
      </c>
      <c r="K135" s="69">
        <f>SUM(K136+K141+K149)</f>
        <v>0</v>
      </c>
      <c r="L135" s="54">
        <f>SUM(L136+L141+L149)</f>
        <v>0</v>
      </c>
    </row>
    <row r="136" spans="1:12" ht="13.5" hidden="1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104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hidden="1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104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hidden="1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104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hidden="1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105</v>
      </c>
      <c r="H139" s="133">
        <v>110</v>
      </c>
      <c r="I139" s="137"/>
      <c r="J139" s="137"/>
      <c r="K139" s="137"/>
      <c r="L139" s="137"/>
    </row>
    <row r="140" spans="1:12" ht="14.25" hidden="1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106</v>
      </c>
      <c r="H140" s="133">
        <v>111</v>
      </c>
      <c r="I140" s="72"/>
      <c r="J140" s="72"/>
      <c r="K140" s="72"/>
      <c r="L140" s="72"/>
    </row>
    <row r="141" spans="1:12" ht="26.25" hidden="1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107</v>
      </c>
      <c r="H141" s="133">
        <v>112</v>
      </c>
      <c r="I141" s="107">
        <f>I142+I146</f>
        <v>0</v>
      </c>
      <c r="J141" s="107">
        <f>J142+J146</f>
        <v>0</v>
      </c>
      <c r="K141" s="107">
        <f>K142+K146</f>
        <v>0</v>
      </c>
      <c r="L141" s="107">
        <f>L142+L146</f>
        <v>0</v>
      </c>
    </row>
    <row r="142" spans="1:12" ht="26.25" hidden="1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108</v>
      </c>
      <c r="H142" s="133">
        <v>113</v>
      </c>
      <c r="I142" s="69">
        <f>I143</f>
        <v>0</v>
      </c>
      <c r="J142" s="103">
        <f>J143</f>
        <v>0</v>
      </c>
      <c r="K142" s="69">
        <f>K143</f>
        <v>0</v>
      </c>
      <c r="L142" s="54">
        <f>L143</f>
        <v>0</v>
      </c>
    </row>
    <row r="143" spans="1:12" ht="26.25" hidden="1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108</v>
      </c>
      <c r="H143" s="133">
        <v>114</v>
      </c>
      <c r="I143" s="69">
        <f>SUM(I144:I145)</f>
        <v>0</v>
      </c>
      <c r="J143" s="103">
        <f>SUM(J144:J145)</f>
        <v>0</v>
      </c>
      <c r="K143" s="69">
        <f>SUM(K144:K145)</f>
        <v>0</v>
      </c>
      <c r="L143" s="54">
        <f>SUM(L144:L145)</f>
        <v>0</v>
      </c>
    </row>
    <row r="144" spans="1:12" ht="12" hidden="1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109</v>
      </c>
      <c r="H144" s="133">
        <v>115</v>
      </c>
      <c r="I144" s="72"/>
      <c r="J144" s="72"/>
      <c r="K144" s="72"/>
      <c r="L144" s="72"/>
    </row>
    <row r="145" spans="1:12" ht="15" hidden="1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110</v>
      </c>
      <c r="H145" s="133">
        <v>116</v>
      </c>
      <c r="I145" s="72"/>
      <c r="J145" s="72"/>
      <c r="K145" s="72"/>
      <c r="L145" s="72"/>
    </row>
    <row r="146" spans="1:12" ht="15" hidden="1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111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hidden="1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111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111</v>
      </c>
      <c r="H148" s="133">
        <v>119</v>
      </c>
      <c r="I148" s="72"/>
      <c r="J148" s="72"/>
      <c r="K148" s="72"/>
      <c r="L148" s="72"/>
    </row>
    <row r="149" spans="1:12" ht="13.5" hidden="1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112</v>
      </c>
      <c r="H149" s="133">
        <v>120</v>
      </c>
      <c r="I149" s="69">
        <f t="shared" ref="I149:L150" si="14">I150</f>
        <v>0</v>
      </c>
      <c r="J149" s="103">
        <f t="shared" si="14"/>
        <v>0</v>
      </c>
      <c r="K149" s="69">
        <f t="shared" si="14"/>
        <v>0</v>
      </c>
      <c r="L149" s="54">
        <f t="shared" si="14"/>
        <v>0</v>
      </c>
    </row>
    <row r="150" spans="1:12" ht="13.5" hidden="1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112</v>
      </c>
      <c r="H150" s="133">
        <v>121</v>
      </c>
      <c r="I150" s="129">
        <f t="shared" si="14"/>
        <v>0</v>
      </c>
      <c r="J150" s="128">
        <f t="shared" si="14"/>
        <v>0</v>
      </c>
      <c r="K150" s="129">
        <f t="shared" si="14"/>
        <v>0</v>
      </c>
      <c r="L150" s="84">
        <f t="shared" si="14"/>
        <v>0</v>
      </c>
    </row>
    <row r="151" spans="1:12" ht="13.5" hidden="1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112</v>
      </c>
      <c r="H151" s="133">
        <v>122</v>
      </c>
      <c r="I151" s="69">
        <f>SUM(I152:I153)</f>
        <v>0</v>
      </c>
      <c r="J151" s="103">
        <f>SUM(J152:J153)</f>
        <v>0</v>
      </c>
      <c r="K151" s="69">
        <f>SUM(K152:K153)</f>
        <v>0</v>
      </c>
      <c r="L151" s="54">
        <f>SUM(L152:L153)</f>
        <v>0</v>
      </c>
    </row>
    <row r="152" spans="1:12" ht="13.5" hidden="1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113</v>
      </c>
      <c r="H152" s="133">
        <v>123</v>
      </c>
      <c r="I152" s="137"/>
      <c r="J152" s="137"/>
      <c r="K152" s="137"/>
      <c r="L152" s="137"/>
    </row>
    <row r="153" spans="1:12" ht="16.5" hidden="1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114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115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115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116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116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117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118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119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120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120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120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121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122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123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123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123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124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125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125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126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127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128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129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43.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130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131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132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133</v>
      </c>
      <c r="H179" s="133">
        <v>150</v>
      </c>
      <c r="I179" s="149"/>
      <c r="J179" s="149"/>
      <c r="K179" s="149"/>
      <c r="L179" s="149"/>
    </row>
    <row r="180" spans="1:12" ht="76.5" hidden="1" customHeight="1" x14ac:dyDescent="0.2">
      <c r="A180" s="49">
        <v>3</v>
      </c>
      <c r="B180" s="52"/>
      <c r="C180" s="50"/>
      <c r="D180" s="51"/>
      <c r="E180" s="51"/>
      <c r="F180" s="53"/>
      <c r="G180" s="121" t="s">
        <v>134</v>
      </c>
      <c r="H180" s="133">
        <v>151</v>
      </c>
      <c r="I180" s="54">
        <f>SUM(I181+I234+I299)</f>
        <v>0</v>
      </c>
      <c r="J180" s="103">
        <f>SUM(J181+J234+J299)</f>
        <v>0</v>
      </c>
      <c r="K180" s="69">
        <f>SUM(K181+K234+K299)</f>
        <v>0</v>
      </c>
      <c r="L180" s="54">
        <f>SUM(L181+L234+L299)</f>
        <v>0</v>
      </c>
    </row>
    <row r="181" spans="1:12" ht="34.5" hidden="1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135</v>
      </c>
      <c r="H181" s="133">
        <v>152</v>
      </c>
      <c r="I181" s="54">
        <f>SUM(I182+I205+I212+I224+I228)</f>
        <v>0</v>
      </c>
      <c r="J181" s="76">
        <f>SUM(J182+J205+J212+J224+J228)</f>
        <v>0</v>
      </c>
      <c r="K181" s="76">
        <f>SUM(K182+K205+K212+K224+K228)</f>
        <v>0</v>
      </c>
      <c r="L181" s="76">
        <f>SUM(L182+L205+L212+L224+L228)</f>
        <v>0</v>
      </c>
    </row>
    <row r="182" spans="1:12" ht="30.75" hidden="1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136</v>
      </c>
      <c r="H182" s="133">
        <v>153</v>
      </c>
      <c r="I182" s="76">
        <f>SUM(I183+I186+I191+I197+I202)</f>
        <v>0</v>
      </c>
      <c r="J182" s="76">
        <f>SUM(J183+J186+J191+J197+J202)</f>
        <v>0</v>
      </c>
      <c r="K182" s="76">
        <f>SUM(K183+K186+K191+K197+K202)</f>
        <v>0</v>
      </c>
      <c r="L182" s="76">
        <f>SUM(L183+L186+L191+L197+L202)</f>
        <v>0</v>
      </c>
    </row>
    <row r="183" spans="1:12" ht="12.75" hidden="1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137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hidden="1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137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hidden="1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137</v>
      </c>
      <c r="H185" s="133">
        <v>156</v>
      </c>
      <c r="I185" s="73"/>
      <c r="J185" s="73"/>
      <c r="K185" s="73"/>
      <c r="L185" s="73"/>
    </row>
    <row r="186" spans="1:12" ht="14.25" hidden="1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138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hidden="1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138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139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140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141</v>
      </c>
      <c r="H190" s="133">
        <v>161</v>
      </c>
      <c r="I190" s="71"/>
      <c r="J190" s="71"/>
      <c r="K190" s="71"/>
      <c r="L190" s="149"/>
    </row>
    <row r="191" spans="1:12" ht="14.25" hidden="1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142</v>
      </c>
      <c r="H191" s="133">
        <v>162</v>
      </c>
      <c r="I191" s="54">
        <f>I192</f>
        <v>0</v>
      </c>
      <c r="J191" s="103">
        <f>J192</f>
        <v>0</v>
      </c>
      <c r="K191" s="69">
        <f>K192</f>
        <v>0</v>
      </c>
      <c r="L191" s="54">
        <f>L192</f>
        <v>0</v>
      </c>
    </row>
    <row r="192" spans="1:12" ht="14.25" hidden="1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142</v>
      </c>
      <c r="H192" s="133">
        <v>163</v>
      </c>
      <c r="I192" s="54">
        <f>SUM(I193:I196)</f>
        <v>0</v>
      </c>
      <c r="J192" s="54">
        <f>SUM(J193:J196)</f>
        <v>0</v>
      </c>
      <c r="K192" s="54">
        <f>SUM(K193:K196)</f>
        <v>0</v>
      </c>
      <c r="L192" s="54">
        <f>SUM(L193:L196)</f>
        <v>0</v>
      </c>
    </row>
    <row r="193" spans="1:12" ht="13.5" hidden="1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143</v>
      </c>
      <c r="H193" s="133">
        <v>164</v>
      </c>
      <c r="I193" s="73"/>
      <c r="J193" s="73"/>
      <c r="K193" s="73"/>
      <c r="L193" s="149"/>
    </row>
    <row r="194" spans="1:12" ht="15.75" hidden="1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144</v>
      </c>
      <c r="H194" s="133">
        <v>165</v>
      </c>
      <c r="I194" s="71"/>
      <c r="J194" s="73"/>
      <c r="K194" s="73"/>
      <c r="L194" s="73"/>
    </row>
    <row r="195" spans="1:12" ht="15.75" hidden="1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145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146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147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147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148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149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150</v>
      </c>
      <c r="H201" s="133">
        <v>172</v>
      </c>
      <c r="I201" s="71"/>
      <c r="J201" s="71"/>
      <c r="K201" s="71"/>
      <c r="L201" s="73"/>
    </row>
    <row r="202" spans="1:12" ht="25.5" hidden="1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151</v>
      </c>
      <c r="H202" s="133">
        <v>173</v>
      </c>
      <c r="I202" s="54">
        <f t="shared" ref="I202:L203" si="18">I203</f>
        <v>0</v>
      </c>
      <c r="J202" s="103">
        <f t="shared" si="18"/>
        <v>0</v>
      </c>
      <c r="K202" s="69">
        <f t="shared" si="18"/>
        <v>0</v>
      </c>
      <c r="L202" s="54">
        <f t="shared" si="18"/>
        <v>0</v>
      </c>
    </row>
    <row r="203" spans="1:12" ht="26.25" hidden="1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151</v>
      </c>
      <c r="H203" s="133">
        <v>174</v>
      </c>
      <c r="I203" s="69">
        <f t="shared" si="18"/>
        <v>0</v>
      </c>
      <c r="J203" s="69">
        <f t="shared" si="18"/>
        <v>0</v>
      </c>
      <c r="K203" s="69">
        <f t="shared" si="18"/>
        <v>0</v>
      </c>
      <c r="L203" s="69">
        <f t="shared" si="18"/>
        <v>0</v>
      </c>
    </row>
    <row r="204" spans="1:12" ht="27" hidden="1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151</v>
      </c>
      <c r="H204" s="133">
        <v>175</v>
      </c>
      <c r="I204" s="71"/>
      <c r="J204" s="73"/>
      <c r="K204" s="73"/>
      <c r="L204" s="73"/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152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152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152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153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154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155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156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157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158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158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158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159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159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160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161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162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163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164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159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165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165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166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166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167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167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167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168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169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170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171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6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172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173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174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174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175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176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177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178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179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180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181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181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182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183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184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184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185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186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187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187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188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189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190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190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190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191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191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5.75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191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192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192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193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194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195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196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174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174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197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176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177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178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179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198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199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199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200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201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202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202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31.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203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204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205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205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206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207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208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208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208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191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191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191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192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192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193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194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209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210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196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174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174</v>
      </c>
      <c r="H303" s="133">
        <v>274</v>
      </c>
      <c r="I303" s="73"/>
      <c r="J303" s="73"/>
      <c r="K303" s="73"/>
      <c r="L303" s="73"/>
    </row>
    <row r="304" spans="1:12" ht="14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197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176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177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178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179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198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211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211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212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213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214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214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215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216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217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217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218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219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220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220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221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191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191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191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222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222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223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224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225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173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13.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173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174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197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176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177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178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179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198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211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211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212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213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214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214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215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216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217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217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218</v>
      </c>
      <c r="H352" s="133">
        <v>323</v>
      </c>
      <c r="I352" s="73"/>
      <c r="J352" s="73"/>
      <c r="K352" s="73"/>
      <c r="L352" s="73"/>
    </row>
    <row r="353" spans="1:12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226</v>
      </c>
      <c r="H353" s="133">
        <v>324</v>
      </c>
      <c r="I353" s="73"/>
      <c r="J353" s="73"/>
      <c r="K353" s="73"/>
      <c r="L353" s="73"/>
    </row>
    <row r="354" spans="1:12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220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12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220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12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220</v>
      </c>
      <c r="H356" s="133">
        <v>327</v>
      </c>
      <c r="I356" s="149"/>
      <c r="J356" s="149"/>
      <c r="K356" s="149"/>
      <c r="L356" s="148"/>
    </row>
    <row r="357" spans="1:12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191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12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191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12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191</v>
      </c>
      <c r="H359" s="133">
        <v>330</v>
      </c>
      <c r="I359" s="149"/>
      <c r="J359" s="149"/>
      <c r="K359" s="149"/>
      <c r="L359" s="148"/>
    </row>
    <row r="360" spans="1:12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222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12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222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12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223</v>
      </c>
      <c r="H362" s="133">
        <v>333</v>
      </c>
      <c r="I362" s="149"/>
      <c r="J362" s="149"/>
      <c r="K362" s="149"/>
      <c r="L362" s="148"/>
    </row>
    <row r="363" spans="1:12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224</v>
      </c>
      <c r="H363" s="133">
        <v>334</v>
      </c>
      <c r="I363" s="73"/>
      <c r="J363" s="73"/>
      <c r="K363" s="73"/>
      <c r="L363" s="73"/>
    </row>
    <row r="364" spans="1:12" ht="18.75" customHeight="1" x14ac:dyDescent="0.2">
      <c r="A364" s="166"/>
      <c r="B364" s="166"/>
      <c r="C364" s="167"/>
      <c r="D364" s="168"/>
      <c r="E364" s="169"/>
      <c r="F364" s="170"/>
      <c r="G364" s="171" t="s">
        <v>227</v>
      </c>
      <c r="H364" s="133">
        <v>335</v>
      </c>
      <c r="I364" s="123">
        <f>SUM(I30+I180)</f>
        <v>40700</v>
      </c>
      <c r="J364" s="123">
        <f>SUM(J30+J180)</f>
        <v>19900</v>
      </c>
      <c r="K364" s="123">
        <f>SUM(K30+K180)</f>
        <v>17944.719999999998</v>
      </c>
      <c r="L364" s="123">
        <f>SUM(L30+L180)</f>
        <v>17944.719999999998</v>
      </c>
    </row>
    <row r="365" spans="1:12" ht="18.75" customHeight="1" x14ac:dyDescent="0.2">
      <c r="G365" s="48"/>
      <c r="H365" s="172"/>
      <c r="I365" s="173"/>
      <c r="J365" s="174"/>
      <c r="K365" s="174"/>
      <c r="L365" s="174"/>
    </row>
    <row r="366" spans="1:12" ht="33" customHeight="1" x14ac:dyDescent="0.2">
      <c r="A366" s="182" t="s">
        <v>228</v>
      </c>
      <c r="B366" s="182"/>
      <c r="C366" s="182"/>
      <c r="D366" s="182"/>
      <c r="E366" s="182"/>
      <c r="F366" s="182"/>
      <c r="G366" s="182"/>
      <c r="H366" s="182"/>
      <c r="I366" s="175"/>
      <c r="J366" s="176"/>
      <c r="K366" s="203" t="s">
        <v>229</v>
      </c>
      <c r="L366" s="203"/>
    </row>
    <row r="367" spans="1:12" ht="18.75" customHeight="1" x14ac:dyDescent="0.2">
      <c r="A367" s="177"/>
      <c r="B367" s="177"/>
      <c r="C367" s="177"/>
      <c r="D367" s="178" t="s">
        <v>230</v>
      </c>
      <c r="E367" s="18"/>
      <c r="F367" s="28"/>
      <c r="G367" s="18"/>
      <c r="H367" s="18"/>
      <c r="I367" s="179" t="s">
        <v>231</v>
      </c>
      <c r="J367" s="14"/>
      <c r="K367" s="186" t="s">
        <v>232</v>
      </c>
      <c r="L367" s="186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182" t="s">
        <v>233</v>
      </c>
      <c r="B369" s="182"/>
      <c r="C369" s="182"/>
      <c r="D369" s="182"/>
      <c r="E369" s="182"/>
      <c r="F369" s="182"/>
      <c r="G369" s="182"/>
      <c r="H369" s="182"/>
      <c r="I369" s="175"/>
      <c r="J369" s="176"/>
      <c r="K369" s="203"/>
      <c r="L369" s="203"/>
    </row>
    <row r="370" spans="1:12" ht="26.25" customHeight="1" x14ac:dyDescent="0.2">
      <c r="A370" s="14"/>
      <c r="B370" s="14"/>
      <c r="C370" s="14"/>
      <c r="D370" s="187" t="s">
        <v>234</v>
      </c>
      <c r="E370" s="188"/>
      <c r="F370" s="188"/>
      <c r="G370" s="188"/>
      <c r="H370" s="28"/>
      <c r="I370" s="181" t="s">
        <v>231</v>
      </c>
      <c r="J370" s="14"/>
      <c r="K370" s="186" t="s">
        <v>232</v>
      </c>
      <c r="L370" s="186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Vyr-Buhalterė</cp:lastModifiedBy>
  <dcterms:modified xsi:type="dcterms:W3CDTF">2022-10-14T06:35:41Z</dcterms:modified>
</cp:coreProperties>
</file>